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xr:revisionPtr revIDLastSave="0" documentId="13_ncr:1_{BACCAD32-BD43-4693-A9EA-47906CD55362}" xr6:coauthVersionLast="47" xr6:coauthVersionMax="47" xr10:uidLastSave="{00000000-0000-0000-0000-000000000000}"/>
  <bookViews>
    <workbookView xWindow="31230" yWindow="1215" windowWidth="24390" windowHeight="14775" xr2:uid="{00000000-000D-0000-FFFF-FFFF00000000}"/>
  </bookViews>
  <sheets>
    <sheet name="第２－2号様式" sheetId="1" r:id="rId1"/>
    <sheet name="別紙（注意書き）提出不要" sheetId="2" r:id="rId2"/>
  </sheets>
  <definedNames>
    <definedName name="_xlnm.Print_Area" localSheetId="0">'第２－2号様式'!$B$2:$X$55</definedName>
    <definedName name="_xlnm.Print_Area" localSheetId="1">'別紙（注意書き）提出不要'!$A$1:$V$7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9" i="1" l="1"/>
  <c r="AE21" i="1" a="1"/>
  <c r="AE21" i="1" s="1"/>
  <c r="T21" i="1"/>
  <c r="T19" i="1" l="1"/>
  <c r="T25" i="1"/>
  <c r="T39" i="1"/>
  <c r="T23" i="1"/>
  <c r="AB21" i="1" l="1"/>
  <c r="AB22" i="1"/>
  <c r="AB23" i="1"/>
  <c r="AB20" i="1"/>
  <c r="AE45" i="1" a="1"/>
  <c r="AE31" i="1" a="1"/>
  <c r="AE45" i="1" l="1"/>
  <c r="AF43" i="1" s="1" a="1"/>
  <c r="AE31" i="1"/>
  <c r="AF17" i="1" s="1" a="1"/>
  <c r="AF17" i="1" s="1"/>
  <c r="AF43" i="1" l="1"/>
  <c r="J19" i="1"/>
  <c r="M19" i="1"/>
  <c r="G19" i="1"/>
  <c r="T51" i="1"/>
  <c r="T47" i="1" l="1"/>
  <c r="T45" i="1"/>
  <c r="V45" i="1"/>
  <c r="X45" i="1"/>
  <c r="T43" i="1"/>
  <c r="T37" i="1"/>
  <c r="T35" i="1"/>
  <c r="X31" i="1"/>
  <c r="T31" i="1"/>
  <c r="T29" i="1"/>
  <c r="T27" i="1"/>
  <c r="T33" i="1"/>
  <c r="T17" i="1"/>
  <c r="T18" i="1"/>
  <c r="AH17" i="1" l="1"/>
  <c r="AI17" i="1" s="1"/>
  <c r="T53" i="1"/>
  <c r="AH33" i="1"/>
  <c r="AI33" i="1" s="1"/>
  <c r="AH43" i="1"/>
  <c r="AI43" i="1" s="1"/>
  <c r="AI53" i="1" l="1"/>
  <c r="T5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<sst xmlns="http://schemas.openxmlformats.org/spreadsheetml/2006/main" count="220" uniqueCount="136">
  <si>
    <t>評　　価　　項　　目</t>
  </si>
  <si>
    <t>同種工事の施工実績</t>
  </si>
  <si>
    <t>労働安全衛生マネジメント等の取得</t>
  </si>
  <si>
    <t>標準見積書の活用</t>
  </si>
  <si>
    <t>作業船の保有状況</t>
  </si>
  <si>
    <t>主任（監理）技術者の保有する資格</t>
  </si>
  <si>
    <t>配置技術者の施工経験</t>
  </si>
  <si>
    <t>継続学習(CPD)制度の取組状況</t>
  </si>
  <si>
    <t>(2)企業の地域精通度・地域貢献度</t>
  </si>
  <si>
    <t>地域精通度（本店等の有無）</t>
  </si>
  <si>
    <t>地域貢献度（応急対策活動実績）</t>
  </si>
  <si>
    <t>地域貢献度（地域活動実績）</t>
  </si>
  <si>
    <t>地域貢献度（県内資材の活用）</t>
  </si>
  <si>
    <t>地域貢献度（県内企業の下請活用）</t>
  </si>
  <si>
    <t>配点</t>
    <rPh sb="0" eb="2">
      <t>ハイテン</t>
    </rPh>
    <phoneticPr fontId="1"/>
  </si>
  <si>
    <t>　取得有り</t>
    <phoneticPr fontId="1"/>
  </si>
  <si>
    <t>　実績有り</t>
    <phoneticPr fontId="1"/>
  </si>
  <si>
    <t>　実績無し</t>
    <phoneticPr fontId="1"/>
  </si>
  <si>
    <t>　取得無し</t>
    <phoneticPr fontId="1"/>
  </si>
  <si>
    <t>　活用しない</t>
    <phoneticPr fontId="1"/>
  </si>
  <si>
    <t>　自社保有</t>
    <phoneticPr fontId="1"/>
  </si>
  <si>
    <t>　共同保有</t>
    <phoneticPr fontId="1"/>
  </si>
  <si>
    <t>　保有無し</t>
    <phoneticPr fontId="1"/>
  </si>
  <si>
    <t>　資格無し</t>
    <phoneticPr fontId="1"/>
  </si>
  <si>
    <t>　経験有り</t>
    <phoneticPr fontId="1"/>
  </si>
  <si>
    <t>　経験無し</t>
    <phoneticPr fontId="1"/>
  </si>
  <si>
    <t>　取組有り</t>
    <phoneticPr fontId="1"/>
  </si>
  <si>
    <t>技能士等の活用</t>
    <phoneticPr fontId="1"/>
  </si>
  <si>
    <t>　活用無し</t>
    <phoneticPr fontId="1"/>
  </si>
  <si>
    <t>　取組無し</t>
    <phoneticPr fontId="1"/>
  </si>
  <si>
    <t>　１級</t>
    <phoneticPr fontId="1"/>
  </si>
  <si>
    <t>　２級</t>
    <phoneticPr fontId="1"/>
  </si>
  <si>
    <t>　本店等有り</t>
    <phoneticPr fontId="1"/>
  </si>
  <si>
    <t>　実績有り</t>
    <phoneticPr fontId="1"/>
  </si>
  <si>
    <t>　全量活用</t>
    <phoneticPr fontId="1"/>
  </si>
  <si>
    <t>　全て活用</t>
    <phoneticPr fontId="1"/>
  </si>
  <si>
    <t>　本店等無し</t>
    <phoneticPr fontId="1"/>
  </si>
  <si>
    <t>　実績無し</t>
    <phoneticPr fontId="1"/>
  </si>
  <si>
    <t>　実績無し</t>
    <phoneticPr fontId="1"/>
  </si>
  <si>
    <t>　左記以外</t>
    <phoneticPr fontId="1"/>
  </si>
  <si>
    <t>商号又は名称：</t>
    <phoneticPr fontId="1"/>
  </si>
  <si>
    <t>舗装施工管理技術者又はポンプ施設管理技術者を指定した場合</t>
    <phoneticPr fontId="1"/>
  </si>
  <si>
    <t>(1)
企
業
の
技
術
力</t>
    <phoneticPr fontId="1"/>
  </si>
  <si>
    <t>得点結果</t>
    <rPh sb="0" eb="2">
      <t>トクテン</t>
    </rPh>
    <rPh sb="2" eb="4">
      <t>ケッカ</t>
    </rPh>
    <phoneticPr fontId="1"/>
  </si>
  <si>
    <t>【発注者】評価結果</t>
    <rPh sb="5" eb="7">
      <t>ヒョウカ</t>
    </rPh>
    <rPh sb="7" eb="9">
      <t>ケッカ</t>
    </rPh>
    <phoneticPr fontId="1"/>
  </si>
  <si>
    <t>提出書類</t>
    <phoneticPr fontId="1"/>
  </si>
  <si>
    <t>（第６号様式）実績が無い場合は添付不要</t>
    <phoneticPr fontId="1"/>
  </si>
  <si>
    <t>枚数</t>
    <rPh sb="0" eb="2">
      <t>マイスウ</t>
    </rPh>
    <phoneticPr fontId="1"/>
  </si>
  <si>
    <t>－</t>
  </si>
  <si>
    <t>－</t>
    <phoneticPr fontId="1"/>
  </si>
  <si>
    <t>枚</t>
    <rPh sb="0" eb="1">
      <t>マイ</t>
    </rPh>
    <phoneticPr fontId="1"/>
  </si>
  <si>
    <t>（第７号様式）海上工事のみ適用</t>
    <phoneticPr fontId="1"/>
  </si>
  <si>
    <t>（第１２号様式）活動実績を証明するもの</t>
    <phoneticPr fontId="1"/>
  </si>
  <si>
    <t>　指定資材無し</t>
    <rPh sb="1" eb="3">
      <t>シテイ</t>
    </rPh>
    <rPh sb="3" eb="5">
      <t>シザイ</t>
    </rPh>
    <rPh sb="5" eb="6">
      <t>ナ</t>
    </rPh>
    <phoneticPr fontId="1"/>
  </si>
  <si>
    <t>　全て活用する</t>
    <phoneticPr fontId="1"/>
  </si>
  <si>
    <t>　資格有り</t>
    <phoneticPr fontId="1"/>
  </si>
  <si>
    <t>　下請契約が無い</t>
    <rPh sb="6" eb="7">
      <t>ナ</t>
    </rPh>
    <phoneticPr fontId="1"/>
  </si>
  <si>
    <t>　（活用しない）</t>
    <rPh sb="2" eb="4">
      <t>カツヨウ</t>
    </rPh>
    <phoneticPr fontId="1"/>
  </si>
  <si>
    <t>　活用有り</t>
    <phoneticPr fontId="1"/>
  </si>
  <si>
    <t>　指定無し</t>
    <rPh sb="3" eb="4">
      <t>ナ</t>
    </rPh>
    <phoneticPr fontId="1"/>
  </si>
  <si>
    <t>別紙</t>
    <rPh sb="0" eb="2">
      <t>ベッシ</t>
    </rPh>
    <phoneticPr fontId="1"/>
  </si>
  <si>
    <t>　（対象外工種を除く）</t>
    <rPh sb="2" eb="5">
      <t>タイショウガイ</t>
    </rPh>
    <rPh sb="5" eb="7">
      <t>コウシュ</t>
    </rPh>
    <rPh sb="8" eb="9">
      <t>ノゾ</t>
    </rPh>
    <phoneticPr fontId="1"/>
  </si>
  <si>
    <r>
      <t xml:space="preserve">区分
</t>
    </r>
    <r>
      <rPr>
        <sz val="9"/>
        <color theme="1"/>
        <rFont val="ＭＳ 明朝"/>
        <family val="1"/>
        <charset val="128"/>
      </rPr>
      <t>※自己評価でプルダウン選択した場合、該当部分が自動着色される
※手書き記入の場合、該当部分を○で囲み、「得点結果」に選択部分の配点を記入</t>
    </r>
    <rPh sb="4" eb="6">
      <t>ジコ</t>
    </rPh>
    <rPh sb="6" eb="8">
      <t>ヒョウカ</t>
    </rPh>
    <rPh sb="14" eb="16">
      <t>センタク</t>
    </rPh>
    <rPh sb="18" eb="20">
      <t>バアイ</t>
    </rPh>
    <rPh sb="21" eb="23">
      <t>ガイトウ</t>
    </rPh>
    <rPh sb="23" eb="25">
      <t>ブブン</t>
    </rPh>
    <rPh sb="26" eb="28">
      <t>ジドウ</t>
    </rPh>
    <rPh sb="28" eb="30">
      <t>チャクショク</t>
    </rPh>
    <rPh sb="35" eb="37">
      <t>テガ</t>
    </rPh>
    <rPh sb="38" eb="40">
      <t>キニュウ</t>
    </rPh>
    <rPh sb="41" eb="43">
      <t>バアイ</t>
    </rPh>
    <rPh sb="44" eb="46">
      <t>ガイトウ</t>
    </rPh>
    <rPh sb="46" eb="48">
      <t>ブブン</t>
    </rPh>
    <rPh sb="51" eb="52">
      <t>カコ</t>
    </rPh>
    <rPh sb="55" eb="57">
      <t>トクテン</t>
    </rPh>
    <rPh sb="57" eb="59">
      <t>ケッカ</t>
    </rPh>
    <rPh sb="61" eb="63">
      <t>センタク</t>
    </rPh>
    <rPh sb="63" eb="65">
      <t>ブブン</t>
    </rPh>
    <rPh sb="66" eb="68">
      <t>ハイテン</t>
    </rPh>
    <rPh sb="69" eb="71">
      <t>キニュウ</t>
    </rPh>
    <phoneticPr fontId="1"/>
  </si>
  <si>
    <t>自己採点　合計</t>
    <rPh sb="0" eb="2">
      <t>ジコ</t>
    </rPh>
    <rPh sb="2" eb="4">
      <t>サイテン</t>
    </rPh>
    <rPh sb="5" eb="7">
      <t>ゴウケイ</t>
    </rPh>
    <phoneticPr fontId="1"/>
  </si>
  <si>
    <t>80点以上</t>
    <phoneticPr fontId="1"/>
  </si>
  <si>
    <t>77点以上80点未満</t>
    <phoneticPr fontId="1"/>
  </si>
  <si>
    <t>74点以上77点未満</t>
    <phoneticPr fontId="1"/>
  </si>
  <si>
    <t>【特例】
造園工事・解体工事</t>
    <rPh sb="1" eb="3">
      <t>トクレイ</t>
    </rPh>
    <rPh sb="5" eb="9">
      <t>ゾウエンコウジ</t>
    </rPh>
    <rPh sb="10" eb="14">
      <t>カイタイコウジ</t>
    </rPh>
    <phoneticPr fontId="1"/>
  </si>
  <si>
    <t>【標準】
造園工事・解体工事以外</t>
    <rPh sb="1" eb="3">
      <t>ヒョウジュン</t>
    </rPh>
    <rPh sb="14" eb="16">
      <t>イガイ</t>
    </rPh>
    <phoneticPr fontId="1"/>
  </si>
  <si>
    <t>（未選択）</t>
    <rPh sb="1" eb="4">
      <t>ミセンタク</t>
    </rPh>
    <phoneticPr fontId="1"/>
  </si>
  <si>
    <t>76点以上</t>
    <phoneticPr fontId="1"/>
  </si>
  <si>
    <t>75点以上76点未満</t>
    <phoneticPr fontId="1"/>
  </si>
  <si>
    <t>74点以上75点未満</t>
    <phoneticPr fontId="1"/>
  </si>
  <si>
    <t>◎</t>
    <phoneticPr fontId="1"/>
  </si>
  <si>
    <t>○</t>
    <phoneticPr fontId="1"/>
  </si>
  <si>
    <t>項目計</t>
    <rPh sb="0" eb="2">
      <t>コウモク</t>
    </rPh>
    <rPh sb="2" eb="3">
      <t>ケイ</t>
    </rPh>
    <phoneticPr fontId="1"/>
  </si>
  <si>
    <t>項目換算点</t>
    <rPh sb="0" eb="5">
      <t>コウモクカンザンテン</t>
    </rPh>
    <phoneticPr fontId="1"/>
  </si>
  <si>
    <t>基準配点計</t>
    <rPh sb="0" eb="4">
      <t>キジュンハイテン</t>
    </rPh>
    <rPh sb="4" eb="5">
      <t>ケイ</t>
    </rPh>
    <phoneticPr fontId="1"/>
  </si>
  <si>
    <t>【参考】　自己採点による加算点（換算点計）</t>
    <rPh sb="1" eb="3">
      <t>サンコウ</t>
    </rPh>
    <rPh sb="5" eb="7">
      <t>ジコ</t>
    </rPh>
    <rPh sb="7" eb="9">
      <t>サイテン</t>
    </rPh>
    <rPh sb="12" eb="14">
      <t>カサン</t>
    </rPh>
    <rPh sb="14" eb="15">
      <t>テン</t>
    </rPh>
    <rPh sb="16" eb="18">
      <t>カンザン</t>
    </rPh>
    <rPh sb="18" eb="19">
      <t>テン</t>
    </rPh>
    <rPh sb="19" eb="20">
      <t>ケイ</t>
    </rPh>
    <phoneticPr fontId="1"/>
  </si>
  <si>
    <t>工事成績評定点</t>
    <phoneticPr fontId="1"/>
  </si>
  <si>
    <t>実績有り</t>
  </si>
  <si>
    <t>80点以上</t>
  </si>
  <si>
    <t>取得有り</t>
  </si>
  <si>
    <t>全て活用する</t>
  </si>
  <si>
    <t>【対象外】</t>
  </si>
  <si>
    <t>資格有り</t>
  </si>
  <si>
    <t>経験有り</t>
  </si>
  <si>
    <t>取組有り</t>
  </si>
  <si>
    <t>本店等有り</t>
  </si>
  <si>
    <t>全て活用</t>
  </si>
  <si>
    <t>【標準：造園工事・解体工事以外】</t>
  </si>
  <si>
    <r>
      <t>65</t>
    </r>
    <r>
      <rPr>
        <sz val="8"/>
        <rFont val="ＭＳ 明朝"/>
        <family val="1"/>
        <charset val="128"/>
      </rPr>
      <t>点以上</t>
    </r>
    <r>
      <rPr>
        <sz val="10"/>
        <rFont val="ＭＳ 明朝"/>
        <family val="1"/>
        <charset val="128"/>
      </rPr>
      <t>74</t>
    </r>
    <r>
      <rPr>
        <sz val="8"/>
        <rFont val="ＭＳ 明朝"/>
        <family val="1"/>
        <charset val="128"/>
      </rPr>
      <t>点未満</t>
    </r>
    <r>
      <rPr>
        <sz val="10"/>
        <rFont val="ＭＳ 明朝"/>
        <family val="1"/>
        <charset val="128"/>
      </rPr>
      <t xml:space="preserve">
、又は実績なし</t>
    </r>
    <phoneticPr fontId="1"/>
  </si>
  <si>
    <t>注１、注２
（提出不要）</t>
    <rPh sb="3" eb="4">
      <t>チュウ</t>
    </rPh>
    <phoneticPr fontId="1"/>
  </si>
  <si>
    <t>第２－２号様式</t>
    <phoneticPr fontId="1"/>
  </si>
  <si>
    <t>【入札参加者】自己評価</t>
    <rPh sb="1" eb="3">
      <t>ニュウサツ</t>
    </rPh>
    <rPh sb="3" eb="6">
      <t>サンカシャ</t>
    </rPh>
    <rPh sb="7" eb="9">
      <t>ジコ</t>
    </rPh>
    <rPh sb="9" eb="11">
      <t>ヒョウカ</t>
    </rPh>
    <phoneticPr fontId="1"/>
  </si>
  <si>
    <t>技術提案資料提出一覧表（簡易型）</t>
    <rPh sb="12" eb="15">
      <t>カンイガタ</t>
    </rPh>
    <phoneticPr fontId="1"/>
  </si>
  <si>
    <t>　表彰有り</t>
    <rPh sb="1" eb="3">
      <t>ヒョウショウ</t>
    </rPh>
    <phoneticPr fontId="1"/>
  </si>
  <si>
    <t>　表彰無し</t>
    <rPh sb="1" eb="3">
      <t>ヒョウショウ</t>
    </rPh>
    <phoneticPr fontId="1"/>
  </si>
  <si>
    <t>表彰有り</t>
  </si>
  <si>
    <t>ISO9001の取得状況</t>
    <phoneticPr fontId="1"/>
  </si>
  <si>
    <t>山口県優良建設工事表彰</t>
    <rPh sb="0" eb="3">
      <t>ヤマグチケン</t>
    </rPh>
    <rPh sb="3" eb="7">
      <t>ユウリョウケンセツ</t>
    </rPh>
    <rPh sb="7" eb="11">
      <t>コウジヒョウショウ</t>
    </rPh>
    <phoneticPr fontId="1"/>
  </si>
  <si>
    <t>ISO14001又はｴｺｱｸｼｮﾝ21の取得状況</t>
    <rPh sb="8" eb="9">
      <t>マタ</t>
    </rPh>
    <phoneticPr fontId="1"/>
  </si>
  <si>
    <t>ISO14001取得有り</t>
  </si>
  <si>
    <t>ISO14001
取得有り</t>
    <phoneticPr fontId="1"/>
  </si>
  <si>
    <t>ｴｺｱｸｼｮﾝ21</t>
    <phoneticPr fontId="1"/>
  </si>
  <si>
    <t>取得有り</t>
    <phoneticPr fontId="1"/>
  </si>
  <si>
    <t>注４</t>
    <rPh sb="0" eb="1">
      <t>チュウ</t>
    </rPh>
    <phoneticPr fontId="1"/>
  </si>
  <si>
    <t>注３</t>
    <rPh sb="0" eb="1">
      <t>チュウ</t>
    </rPh>
    <phoneticPr fontId="1"/>
  </si>
  <si>
    <t>※　別紙の注１～注10を参照の上、作成すること。</t>
    <rPh sb="2" eb="4">
      <t>ベッシ</t>
    </rPh>
    <rPh sb="5" eb="6">
      <t>チュウ</t>
    </rPh>
    <rPh sb="8" eb="9">
      <t>チュウ</t>
    </rPh>
    <rPh sb="12" eb="14">
      <t>サンショウ</t>
    </rPh>
    <rPh sb="15" eb="16">
      <t>ウエ</t>
    </rPh>
    <rPh sb="17" eb="19">
      <t>サクセイ</t>
    </rPh>
    <phoneticPr fontId="1"/>
  </si>
  <si>
    <t>発注者
評価</t>
    <rPh sb="0" eb="3">
      <t>ハッチュウシャ</t>
    </rPh>
    <rPh sb="4" eb="6">
      <t>ヒョウカ</t>
    </rPh>
    <phoneticPr fontId="1"/>
  </si>
  <si>
    <t>②企業の技術的能力</t>
    <phoneticPr fontId="1"/>
  </si>
  <si>
    <t>③配置技術者</t>
    <phoneticPr fontId="1"/>
  </si>
  <si>
    <t>①簡易な施工計画</t>
    <rPh sb="1" eb="3">
      <t>カンイ</t>
    </rPh>
    <rPh sb="4" eb="8">
      <t>セコウケイカク</t>
    </rPh>
    <phoneticPr fontId="1"/>
  </si>
  <si>
    <t>受注者が提案する事項</t>
    <rPh sb="0" eb="3">
      <t>ジュチュウシャ</t>
    </rPh>
    <rPh sb="4" eb="6">
      <t>テイアン</t>
    </rPh>
    <rPh sb="8" eb="10">
      <t>ジコウ</t>
    </rPh>
    <phoneticPr fontId="1"/>
  </si>
  <si>
    <t>発注者が求める事項</t>
    <phoneticPr fontId="1"/>
  </si>
  <si>
    <t>工程管理</t>
    <rPh sb="0" eb="2">
      <t>コウテイ</t>
    </rPh>
    <rPh sb="2" eb="4">
      <t>カンリ</t>
    </rPh>
    <phoneticPr fontId="1"/>
  </si>
  <si>
    <t>品質管理</t>
    <rPh sb="0" eb="4">
      <t>ヒンシツカンリ</t>
    </rPh>
    <phoneticPr fontId="1"/>
  </si>
  <si>
    <t>その他配慮すべき事項</t>
    <rPh sb="2" eb="5">
      <t>タハイリョ</t>
    </rPh>
    <rPh sb="8" eb="10">
      <t>ジコウ</t>
    </rPh>
    <phoneticPr fontId="1"/>
  </si>
  <si>
    <t>（第３号様式）</t>
    <phoneticPr fontId="1"/>
  </si>
  <si>
    <t>（第４－２号様式）</t>
    <phoneticPr fontId="1"/>
  </si>
  <si>
    <t>（第５号様式）</t>
    <phoneticPr fontId="1"/>
  </si>
  <si>
    <t>注５（提出不要）</t>
    <phoneticPr fontId="1"/>
  </si>
  <si>
    <t>注８</t>
    <phoneticPr fontId="1"/>
  </si>
  <si>
    <t>注７（提出不要）</t>
    <phoneticPr fontId="1"/>
  </si>
  <si>
    <t>（第８－１号様式、第８－２号様式）注５、注６</t>
    <rPh sb="20" eb="21">
      <t>チュウ</t>
    </rPh>
    <phoneticPr fontId="1"/>
  </si>
  <si>
    <t>（第９号様式）注５、注６</t>
    <phoneticPr fontId="1"/>
  </si>
  <si>
    <t>注９（提出不要）</t>
    <phoneticPr fontId="1"/>
  </si>
  <si>
    <t>注３）発注業種における山口県優良建設工事表彰の有無を選択すること。
注４）「ISO9001の取得状況」の有無、また、「ISO14001又はエコアクション21の取得状況」の有無、「労働安全衛生マネジメント等の取得」の有無を選択し、認証取得を示す登録証の写しを添付すること。なお、添付する資料は、「入札公告　別表２　総合評価の評価項目及び技術提案資料作成の留意事項」における当該評価項目の留意事項によること。</t>
    <rPh sb="35" eb="36">
      <t>チュウ</t>
    </rPh>
    <phoneticPr fontId="1"/>
  </si>
  <si>
    <t>評価選択
(プルダウン選択)</t>
    <rPh sb="0" eb="2">
      <t>ヒョウカ</t>
    </rPh>
    <rPh sb="2" eb="4">
      <t>センタク</t>
    </rPh>
    <rPh sb="11" eb="13">
      <t>センタク</t>
    </rPh>
    <phoneticPr fontId="1"/>
  </si>
  <si>
    <t>65点以上74点未満、又は実績なし</t>
    <phoneticPr fontId="1"/>
  </si>
  <si>
    <t>指定無し又は活用有り</t>
  </si>
  <si>
    <t>指定資材無し又は全量活用</t>
  </si>
  <si>
    <r>
      <t>第２－</t>
    </r>
    <r>
      <rPr>
        <sz val="11"/>
        <color rgb="FFFF0000"/>
        <rFont val="ＭＳ 明朝"/>
        <family val="1"/>
        <charset val="128"/>
      </rPr>
      <t>２</t>
    </r>
    <r>
      <rPr>
        <sz val="11"/>
        <color theme="1"/>
        <rFont val="ＭＳ 明朝"/>
        <family val="1"/>
        <charset val="128"/>
      </rPr>
      <t>号様式（別紙）　（技術提案資料の提出にあたっては、本紙［第２－</t>
    </r>
    <r>
      <rPr>
        <sz val="11"/>
        <color rgb="FFFF0000"/>
        <rFont val="ＭＳ 明朝"/>
        <family val="1"/>
        <charset val="128"/>
      </rPr>
      <t>２</t>
    </r>
    <r>
      <rPr>
        <sz val="11"/>
        <color theme="1"/>
        <rFont val="ＭＳ 明朝"/>
        <family val="1"/>
        <charset val="128"/>
      </rPr>
      <t>号様式（別紙）］の提出は不要）</t>
    </r>
    <phoneticPr fontId="1"/>
  </si>
  <si>
    <r>
      <t>注５）全ての下請契約(二次下請以降を含む)で標準見積書を活用する場合は、「全て活用する」を選択し、下請企業を使用せず全て自社施工による場合は、「下請契約が無い」を選択し、全ての下請契約(二次下請以降を含む)で標準見積書を活用しない場合は、「活用しない」を選択すること。
注６）工場製作を含まない工事は１名の候補者とすること。工場製作を含む工事で２名の候補者で提案する場合（工場から現地へ現場が移行する時点で技術者を途中交代する場合）は低い評価となる区分を選択すること。
注７）指定したすべての工種（種別）において指定したすべての技能士等を活用する場合に「活用有り」※、また指定した資材において県内資材を全量活用する場合に「全量活用」を選択すること。なお、発注者が技能士等及び資材を指定しない場合は「指定無し」及び「指定資材無し」を選択すること。技能士等の活用において「活用有り」とした場合は、第１０号様式及び従事する技能士等の資格取得を証明するものの写しについて、契約締結後、施工計画書に添付して提出すること。※舗装施工管理技術者又はポンプ施設管理技術者が指定され、活用する場合は、</t>
    </r>
    <r>
      <rPr>
        <u/>
        <sz val="11"/>
        <rFont val="ＭＳ 明朝"/>
        <family val="1"/>
        <charset val="128"/>
      </rPr>
      <t>「活用有り【１級】「活用有り【２級】」のいずれかを選択すること。</t>
    </r>
    <r>
      <rPr>
        <sz val="11"/>
        <color rgb="FFFF0000"/>
        <rFont val="ＭＳ 明朝"/>
        <family val="1"/>
        <charset val="128"/>
      </rPr>
      <t xml:space="preserve">
</t>
    </r>
    <r>
      <rPr>
        <sz val="11"/>
        <rFont val="ＭＳ 明朝"/>
        <family val="1"/>
        <charset val="128"/>
      </rPr>
      <t xml:space="preserve">
注８）本店等の有無について選択すること。本店等の定義については、「入札公告　別表２　総合評価の評価項目及び技術提案資料作成の留意事項」による。また、県内に工場を有する場合の添付資料は、「入札公告　別表２　総合評価の評価項目及び技術提案資料作成の留意事項」における当該評価項目の留意事項によること。
注９） 百万円以上の下請けの全てで県内企業等を活用する場合、又は、県内に本店を有する企業（共同企業体の構成員すべてが県内に本店を有する企業の場合も含む）が百万円以上の下請けがない場合、あるいは入札公告に記載された対象外工種以外の全ての百万円以上の下請けが県内企業等の場合は、「全て活用」を選択すること。なお、県内企業等の定義については、「入札公告　別表２　総合評価の評価項目及び技術提案資料作成の留意事項」における当該評価項目の留意事項によること。
注10）本様式での記載内容と、３号以降の様式での記載に齟齬があった場合は、低い評価となるものを採用する。</t>
    </r>
    <phoneticPr fontId="1"/>
  </si>
  <si>
    <r>
      <t>注２）工事成績評定点の配点基準は８０点以上を満点とする３点刻みを標準とする。ただし、発注業種が造園工事又は解体工事の場合に限っては、７６点以上を満点とする１点刻みとするので、シート「第２－</t>
    </r>
    <r>
      <rPr>
        <sz val="11"/>
        <color rgb="FFFF0000"/>
        <rFont val="ＭＳ 明朝"/>
        <family val="1"/>
        <charset val="128"/>
      </rPr>
      <t>２</t>
    </r>
    <r>
      <rPr>
        <sz val="11"/>
        <rFont val="ＭＳ 明朝"/>
        <family val="1"/>
        <charset val="128"/>
      </rPr>
      <t>号様式」の評価項目欄において</t>
    </r>
    <r>
      <rPr>
        <u/>
        <sz val="11"/>
        <color rgb="FF0000FF"/>
        <rFont val="ＭＳ 明朝"/>
        <family val="1"/>
        <charset val="128"/>
      </rPr>
      <t>【標準：造園工事・解体工事以外】</t>
    </r>
    <r>
      <rPr>
        <u/>
        <sz val="11"/>
        <rFont val="ＭＳ 明朝"/>
        <family val="1"/>
        <charset val="128"/>
      </rPr>
      <t>から</t>
    </r>
    <r>
      <rPr>
        <u/>
        <sz val="11"/>
        <color rgb="FF0000FF"/>
        <rFont val="ＭＳ 明朝"/>
        <family val="1"/>
        <charset val="128"/>
      </rPr>
      <t>【特例：造園工事又は解体工事】</t>
    </r>
    <r>
      <rPr>
        <u/>
        <sz val="11"/>
        <rFont val="ＭＳ 明朝"/>
        <family val="1"/>
        <charset val="128"/>
      </rPr>
      <t>にプルダウン選択により変更すること。</t>
    </r>
    <rPh sb="3" eb="10">
      <t>コウジセイセキヒョウテイテン</t>
    </rPh>
    <rPh sb="11" eb="15">
      <t>ハイテンキジュン</t>
    </rPh>
    <rPh sb="18" eb="19">
      <t>テン</t>
    </rPh>
    <rPh sb="19" eb="21">
      <t>イジョウ</t>
    </rPh>
    <rPh sb="22" eb="24">
      <t>マンテン</t>
    </rPh>
    <rPh sb="28" eb="29">
      <t>テン</t>
    </rPh>
    <rPh sb="29" eb="30">
      <t>キザ</t>
    </rPh>
    <rPh sb="32" eb="34">
      <t>ヒョウジュン</t>
    </rPh>
    <rPh sb="42" eb="44">
      <t>ハッチュウ</t>
    </rPh>
    <rPh sb="44" eb="46">
      <t>ギョウシュ</t>
    </rPh>
    <rPh sb="47" eb="49">
      <t>ゾウエン</t>
    </rPh>
    <rPh sb="49" eb="51">
      <t>コウジ</t>
    </rPh>
    <rPh sb="58" eb="60">
      <t>バアイ</t>
    </rPh>
    <rPh sb="61" eb="62">
      <t>カギ</t>
    </rPh>
    <rPh sb="68" eb="69">
      <t>テン</t>
    </rPh>
    <rPh sb="69" eb="71">
      <t>イジョウ</t>
    </rPh>
    <rPh sb="72" eb="74">
      <t>マンテン</t>
    </rPh>
    <rPh sb="78" eb="79">
      <t>テン</t>
    </rPh>
    <rPh sb="79" eb="80">
      <t>キザ</t>
    </rPh>
    <rPh sb="128" eb="130">
      <t>トクレイ</t>
    </rPh>
    <rPh sb="131" eb="135">
      <t>ゾウエンコウジ</t>
    </rPh>
    <rPh sb="135" eb="136">
      <t>マタ</t>
    </rPh>
    <rPh sb="137" eb="139">
      <t>カイタイ</t>
    </rPh>
    <rPh sb="139" eb="141">
      <t>コウジ</t>
    </rPh>
    <rPh sb="148" eb="150">
      <t>センタク</t>
    </rPh>
    <rPh sb="153" eb="155">
      <t>ヘンコウ</t>
    </rPh>
    <phoneticPr fontId="1"/>
  </si>
  <si>
    <r>
      <t>注１）技術管理課から通知された自社の発注業種における工事成績評定点が該当する区分を選択すること。</t>
    </r>
    <r>
      <rPr>
        <u/>
        <sz val="11"/>
        <color rgb="FFFF0000"/>
        <rFont val="ＭＳ 明朝"/>
        <family val="1"/>
        <charset val="128"/>
      </rPr>
      <t>山口県土木建築部、農林水産部及び山口県企業局が発注した工事で、該当する工事成績がある場合、毎年６月中頃に平均点をメールで通知</t>
    </r>
    <r>
      <rPr>
        <sz val="11"/>
        <color rgb="FFFF0000"/>
        <rFont val="ＭＳ 明朝"/>
        <family val="1"/>
        <charset val="128"/>
      </rPr>
      <t>している。該当する工事成績があり、</t>
    </r>
    <r>
      <rPr>
        <sz val="11"/>
        <rFont val="ＭＳ 明朝"/>
        <family val="1"/>
        <charset val="128"/>
      </rPr>
      <t>自社の工事成績評定点の通知を受けていない場合は、技術管理課技術指導班に依頼メールを送信し、あらかじめ通知を受けること。</t>
    </r>
    <rPh sb="3" eb="8">
      <t>ギジュツカンリカ</t>
    </rPh>
    <rPh sb="10" eb="12">
      <t>ツウチ</t>
    </rPh>
    <rPh sb="18" eb="22">
      <t>ハッチュウギョウシュ</t>
    </rPh>
    <rPh sb="26" eb="33">
      <t>コウジセイセキヒョウテイテン</t>
    </rPh>
    <rPh sb="97" eb="99">
      <t>ナカゴロ</t>
    </rPh>
    <rPh sb="151" eb="156">
      <t>ギジュツカンリカ</t>
    </rPh>
    <rPh sb="156" eb="161">
      <t>ギジュツシドウハン</t>
    </rPh>
    <rPh sb="162" eb="164">
      <t>イライ</t>
    </rPh>
    <rPh sb="168" eb="170">
      <t>ソウシン</t>
    </rPh>
    <rPh sb="177" eb="179">
      <t>ツウチ</t>
    </rPh>
    <rPh sb="180" eb="181">
      <t>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</si>
</sst>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76" formatCode="_ * #,##0.0_ ;_ * \-#,##0.0_ ;_ * &quot;-&quot;_ ;_ @_ "/>
    <numFmt numFmtId="177" formatCode="0.0"/>
    <numFmt numFmtId="178" formatCode="_ * #,##0.000_ ;_ * \-#,##0.000_ ;_ * &quot;-&quot;_ ;_ @_ "/>
  </numFmts>
  <fonts count="20" x14ac:knownFonts="1">
    <font>
      <sz val="11"/>
      <color theme="1"/>
      <name val="游ゴシック"/>
      <family val="2"/>
      <charset val="128"/>
      <scheme val="minor"/>
    </font>
    <font>
      <sz val="6"/>
      <name val="游ゴシック"/>
      <family val="2"/>
      <charset val="128"/>
      <scheme val="minor"/>
    </font>
    <font>
      <sz val="10"/>
      <color theme="1"/>
      <name val="ＭＳ 明朝"/>
      <family val="1"/>
      <charset val="128"/>
    </font>
    <font>
      <sz val="11"/>
      <color theme="1"/>
      <name val="ＭＳ 明朝"/>
      <family val="1"/>
      <charset val="128"/>
    </font>
    <font>
      <b/>
      <sz val="10"/>
      <color theme="1"/>
      <name val="ＭＳ 明朝"/>
      <family val="1"/>
      <charset val="128"/>
    </font>
    <font>
      <sz val="14"/>
      <color theme="1"/>
      <name val="ＭＳ 明朝"/>
      <family val="1"/>
      <charset val="128"/>
    </font>
    <font>
      <sz val="8"/>
      <color theme="1"/>
      <name val="ＭＳ 明朝"/>
      <family val="1"/>
      <charset val="128"/>
    </font>
    <font>
      <b/>
      <sz val="11"/>
      <color theme="1"/>
      <name val="ＭＳ 明朝"/>
      <family val="1"/>
      <charset val="128"/>
    </font>
    <font>
      <b/>
      <sz val="10"/>
      <name val="ＭＳ 明朝"/>
      <family val="1"/>
      <charset val="128"/>
    </font>
    <font>
      <sz val="14"/>
      <color theme="1"/>
      <name val="ＭＳ ゴシック"/>
      <family val="3"/>
      <charset val="128"/>
    </font>
    <font>
      <sz val="11"/>
      <name val="ＭＳ 明朝"/>
      <family val="1"/>
      <charset val="128"/>
    </font>
    <font>
      <sz val="9"/>
      <color theme="1"/>
      <name val="ＭＳ 明朝"/>
      <family val="1"/>
      <charset val="128"/>
    </font>
    <font>
      <sz val="10"/>
      <name val="ＭＳ 明朝"/>
      <family val="1"/>
      <charset val="128"/>
    </font>
    <font>
      <sz val="11"/>
      <color rgb="FFFF0000"/>
      <name val="ＭＳ 明朝"/>
      <family val="1"/>
      <charset val="128"/>
    </font>
    <font>
      <sz val="8"/>
      <name val="ＭＳ 明朝"/>
      <family val="1"/>
      <charset val="128"/>
    </font>
    <font>
      <sz val="11"/>
      <color rgb="FF0000FF"/>
      <name val="ＭＳ 明朝"/>
      <family val="1"/>
      <charset val="128"/>
    </font>
    <font>
      <b/>
      <sz val="10"/>
      <color theme="0"/>
      <name val="ＭＳ 明朝"/>
      <family val="1"/>
      <charset val="128"/>
    </font>
    <font>
      <u/>
      <sz val="11"/>
      <name val="ＭＳ 明朝"/>
      <family val="1"/>
      <charset val="128"/>
    </font>
    <font>
      <u/>
      <sz val="11"/>
      <color rgb="FF0000FF"/>
      <name val="ＭＳ 明朝"/>
      <family val="1"/>
      <charset val="128"/>
    </font>
    <font>
      <u/>
      <sz val="11"/>
      <color rgb="FFFF0000"/>
      <name val="ＭＳ 明朝"/>
      <family val="1"/>
      <charset val="128"/>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medium">
        <color auto="1"/>
      </left>
      <right/>
      <top style="medium">
        <color auto="1"/>
      </top>
      <bottom style="thin">
        <color indexed="64"/>
      </bottom>
      <diagonal/>
    </border>
    <border>
      <left/>
      <right style="medium">
        <color auto="1"/>
      </right>
      <top style="medium">
        <color auto="1"/>
      </top>
      <bottom style="thin">
        <color indexed="64"/>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diagonal/>
    </border>
    <border>
      <left/>
      <right style="medium">
        <color auto="1"/>
      </right>
      <top style="thin">
        <color indexed="64"/>
      </top>
      <bottom/>
      <diagonal/>
    </border>
    <border>
      <left/>
      <right style="medium">
        <color auto="1"/>
      </right>
      <top/>
      <bottom style="thin">
        <color indexed="64"/>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style="medium">
        <color rgb="FFFF0000"/>
      </left>
      <right style="medium">
        <color rgb="FFFF0000"/>
      </right>
      <top style="medium">
        <color rgb="FFFF0000"/>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theme="0"/>
      </top>
      <bottom style="thin">
        <color indexed="64"/>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
      <left/>
      <right style="medium">
        <color rgb="FFFF0000"/>
      </right>
      <top style="thin">
        <color indexed="64"/>
      </top>
      <bottom style="thin">
        <color indexed="64"/>
      </bottom>
      <diagonal/>
    </border>
    <border>
      <left style="thin">
        <color theme="0"/>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rgb="FFFF0000"/>
      </left>
      <right style="medium">
        <color auto="1"/>
      </right>
      <top style="thin">
        <color indexed="64"/>
      </top>
      <bottom/>
      <diagonal/>
    </border>
    <border>
      <left style="medium">
        <color rgb="FFFF0000"/>
      </left>
      <right style="medium">
        <color auto="1"/>
      </right>
      <top/>
      <bottom style="thin">
        <color indexed="64"/>
      </bottom>
      <diagonal/>
    </border>
    <border>
      <left style="medium">
        <color auto="1"/>
      </left>
      <right style="thin">
        <color indexed="64"/>
      </right>
      <top/>
      <bottom style="thin">
        <color indexed="64"/>
      </bottom>
      <diagonal/>
    </border>
    <border>
      <left style="thin">
        <color indexed="64"/>
      </left>
      <right style="medium">
        <color rgb="FFFF0000"/>
      </right>
      <top style="thin">
        <color indexed="64"/>
      </top>
      <bottom style="thin">
        <color indexed="64"/>
      </bottom>
      <diagonal/>
    </border>
    <border>
      <left style="thin">
        <color theme="0"/>
      </left>
      <right style="thin">
        <color theme="0"/>
      </right>
      <top style="thin">
        <color theme="0"/>
      </top>
      <bottom style="thin">
        <color theme="0"/>
      </bottom>
      <diagonal/>
    </border>
    <border>
      <left/>
      <right/>
      <top/>
      <bottom style="thin">
        <color theme="0"/>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style="thin">
        <color indexed="64"/>
      </top>
      <bottom/>
      <diagonal style="thin">
        <color indexed="64"/>
      </diagonal>
    </border>
    <border diagonalUp="1">
      <left/>
      <right style="thin">
        <color indexed="64"/>
      </right>
      <top/>
      <bottom style="thin">
        <color indexed="64"/>
      </bottom>
      <diagonal style="thin">
        <color indexed="64"/>
      </diagonal>
    </border>
  </borders>
  <cellStyleXfs count="1">
    <xf numFmtId="0" fontId="0" fillId="0" borderId="0">
      <alignment vertical="center"/>
    </xf>
  </cellStyleXfs>
  <cellXfs count="196">
    <xf numFmtId="0" fontId="0" fillId="0" borderId="0" xfId="0">
      <alignment vertical="center"/>
    </xf>
    <xf numFmtId="0" fontId="2" fillId="0" borderId="0" xfId="0" applyFont="1" applyAlignment="1">
      <alignment horizontal="left" vertical="center" wrapText="1"/>
    </xf>
    <xf numFmtId="0" fontId="3" fillId="0" borderId="0" xfId="0" applyFont="1">
      <alignment vertical="center"/>
    </xf>
    <xf numFmtId="176" fontId="4" fillId="0" borderId="3" xfId="0" applyNumberFormat="1" applyFont="1" applyBorder="1" applyAlignment="1">
      <alignment horizontal="center" vertical="center" wrapText="1"/>
    </xf>
    <xf numFmtId="0" fontId="3" fillId="0" borderId="0" xfId="0" applyFont="1" applyAlignment="1">
      <alignment horizontal="right" vertical="center"/>
    </xf>
    <xf numFmtId="0" fontId="3" fillId="0" borderId="12" xfId="0" applyFont="1" applyBorder="1" applyAlignment="1">
      <alignment horizontal="center" vertical="center"/>
    </xf>
    <xf numFmtId="0" fontId="3" fillId="0" borderId="11" xfId="0" applyFont="1" applyBorder="1" applyAlignment="1">
      <alignment horizontal="center" vertical="center" shrinkToFit="1"/>
    </xf>
    <xf numFmtId="0" fontId="3" fillId="0" borderId="10" xfId="0" applyFont="1" applyBorder="1" applyAlignment="1">
      <alignment horizontal="center" vertical="center" shrinkToFit="1"/>
    </xf>
    <xf numFmtId="0" fontId="3" fillId="0" borderId="10" xfId="0" applyFont="1" applyBorder="1" applyAlignment="1">
      <alignment vertical="center" shrinkToFit="1"/>
    </xf>
    <xf numFmtId="0" fontId="3" fillId="0" borderId="2" xfId="0" applyFont="1" applyBorder="1" applyAlignment="1">
      <alignment vertical="center" shrinkToFit="1"/>
    </xf>
    <xf numFmtId="0" fontId="3" fillId="0" borderId="2" xfId="0" applyFont="1" applyBorder="1" applyAlignment="1">
      <alignment horizontal="center"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6" xfId="0" applyFont="1" applyBorder="1" applyAlignment="1">
      <alignment vertical="center" shrinkToFit="1"/>
    </xf>
    <xf numFmtId="0" fontId="4" fillId="2" borderId="18"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3" fillId="0" borderId="0" xfId="0" applyFont="1" applyAlignment="1">
      <alignment horizontal="center" vertical="center"/>
    </xf>
    <xf numFmtId="0" fontId="2" fillId="0" borderId="35" xfId="0" applyFont="1" applyBorder="1" applyAlignment="1">
      <alignment horizontal="center" vertical="center" shrinkToFit="1"/>
    </xf>
    <xf numFmtId="0" fontId="2" fillId="0" borderId="0" xfId="0" applyFont="1">
      <alignment vertical="center"/>
    </xf>
    <xf numFmtId="0" fontId="13" fillId="0" borderId="47" xfId="0" applyFont="1" applyBorder="1" applyAlignment="1">
      <alignment horizontal="left" vertical="top" wrapText="1"/>
    </xf>
    <xf numFmtId="0" fontId="10" fillId="0" borderId="47" xfId="0" applyFont="1" applyBorder="1" applyAlignment="1">
      <alignment horizontal="left" vertical="top" wrapText="1"/>
    </xf>
    <xf numFmtId="0" fontId="3" fillId="0" borderId="1" xfId="0" applyFont="1" applyBorder="1" applyAlignment="1">
      <alignment vertical="center" wrapText="1"/>
    </xf>
    <xf numFmtId="0" fontId="3" fillId="0" borderId="1" xfId="0" applyFont="1" applyBorder="1">
      <alignment vertical="center"/>
    </xf>
    <xf numFmtId="0" fontId="3" fillId="0" borderId="0" xfId="0" applyFont="1" applyAlignment="1">
      <alignment horizontal="left" vertical="center" wrapText="1"/>
    </xf>
    <xf numFmtId="0" fontId="9" fillId="0" borderId="0" xfId="0" applyFont="1" applyAlignment="1">
      <alignment horizontal="center" vertical="center"/>
    </xf>
    <xf numFmtId="0" fontId="5" fillId="0" borderId="0" xfId="0" applyFont="1" applyAlignment="1">
      <alignment horizontal="center" vertical="center"/>
    </xf>
    <xf numFmtId="0" fontId="3" fillId="0" borderId="0" xfId="0" applyFont="1" applyAlignment="1" applyProtection="1">
      <alignment horizontal="left" vertical="center"/>
      <protection locked="0"/>
    </xf>
    <xf numFmtId="0" fontId="2" fillId="0" borderId="0" xfId="0" applyFont="1" applyAlignment="1">
      <alignment horizontal="center" vertical="center" wrapText="1"/>
    </xf>
    <xf numFmtId="0" fontId="2" fillId="3" borderId="0" xfId="0" applyFont="1" applyFill="1" applyAlignment="1">
      <alignment horizontal="center" vertical="center" wrapText="1"/>
    </xf>
    <xf numFmtId="0" fontId="12" fillId="3" borderId="0" xfId="0" applyFont="1" applyFill="1" applyAlignment="1">
      <alignment horizontal="center" vertical="center" wrapText="1"/>
    </xf>
    <xf numFmtId="0" fontId="3" fillId="0" borderId="2" xfId="0" applyFont="1" applyBorder="1" applyAlignment="1">
      <alignment vertical="center" wrapText="1"/>
    </xf>
    <xf numFmtId="0" fontId="3" fillId="0" borderId="2" xfId="0" applyFont="1" applyBorder="1">
      <alignment vertical="center"/>
    </xf>
    <xf numFmtId="0" fontId="3" fillId="0" borderId="0" xfId="0" applyFont="1" applyAlignment="1">
      <alignment vertical="center" wrapText="1"/>
    </xf>
    <xf numFmtId="177" fontId="4" fillId="0" borderId="5" xfId="0" applyNumberFormat="1" applyFont="1" applyBorder="1" applyAlignment="1">
      <alignment horizontal="right" vertical="center" wrapText="1"/>
    </xf>
    <xf numFmtId="177" fontId="4" fillId="0" borderId="14" xfId="0" applyNumberFormat="1" applyFont="1" applyBorder="1" applyAlignment="1">
      <alignment horizontal="right" vertical="center" wrapText="1"/>
    </xf>
    <xf numFmtId="178" fontId="4" fillId="0" borderId="3" xfId="0" applyNumberFormat="1" applyFont="1" applyBorder="1" applyAlignment="1">
      <alignment horizontal="center" vertical="center" wrapText="1"/>
    </xf>
    <xf numFmtId="0" fontId="12" fillId="0" borderId="35"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0" xfId="0" applyFont="1" applyBorder="1" applyAlignment="1">
      <alignment horizontal="center" vertical="center" shrinkToFit="1"/>
    </xf>
    <xf numFmtId="0" fontId="10" fillId="0" borderId="39" xfId="0" applyFont="1" applyBorder="1" applyAlignment="1">
      <alignment horizontal="center" vertical="center" shrinkToFit="1"/>
    </xf>
    <xf numFmtId="0" fontId="4" fillId="0" borderId="0" xfId="0" applyFont="1" applyAlignment="1">
      <alignment horizontal="center" vertical="center" wrapText="1"/>
    </xf>
    <xf numFmtId="0" fontId="3" fillId="0" borderId="4" xfId="0" applyFont="1" applyBorder="1" applyAlignment="1">
      <alignment horizontal="center" vertical="center"/>
    </xf>
    <xf numFmtId="0" fontId="3" fillId="0" borderId="13" xfId="0" applyFont="1" applyBorder="1" applyAlignment="1">
      <alignment horizontal="center" vertical="center"/>
    </xf>
    <xf numFmtId="0" fontId="3"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0" xfId="0" applyFont="1" applyAlignment="1">
      <alignment horizontal="left" vertical="center" wrapText="1"/>
    </xf>
    <xf numFmtId="0" fontId="2" fillId="0" borderId="12" xfId="0" applyFont="1" applyBorder="1" applyAlignment="1">
      <alignment horizontal="left" vertical="center" wrapText="1"/>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9" xfId="0" applyFont="1" applyBorder="1" applyAlignment="1">
      <alignment horizontal="center" vertical="center" shrinkToFit="1"/>
    </xf>
    <xf numFmtId="0" fontId="2" fillId="0" borderId="50" xfId="0" applyFont="1" applyBorder="1" applyAlignment="1">
      <alignment horizontal="center" vertical="center" shrinkToFit="1"/>
    </xf>
    <xf numFmtId="0" fontId="2" fillId="0" borderId="53" xfId="0" applyFont="1" applyBorder="1" applyAlignment="1">
      <alignment horizontal="center" vertical="center" shrinkToFit="1"/>
    </xf>
    <xf numFmtId="0" fontId="2" fillId="0" borderId="51" xfId="0" applyFont="1" applyBorder="1" applyAlignment="1">
      <alignment horizontal="center" vertical="center" shrinkToFit="1"/>
    </xf>
    <xf numFmtId="0" fontId="2" fillId="0" borderId="52" xfId="0" applyFont="1" applyBorder="1" applyAlignment="1">
      <alignment horizontal="center" vertical="center" shrinkToFit="1"/>
    </xf>
    <xf numFmtId="0" fontId="2" fillId="0" borderId="54" xfId="0" applyFont="1" applyBorder="1" applyAlignment="1">
      <alignment horizontal="center" vertical="center" shrinkToFit="1"/>
    </xf>
    <xf numFmtId="176" fontId="16" fillId="4" borderId="0" xfId="0" applyNumberFormat="1" applyFont="1" applyFill="1" applyAlignment="1">
      <alignment horizontal="center" vertical="center" wrapText="1"/>
    </xf>
    <xf numFmtId="176" fontId="16" fillId="4" borderId="22" xfId="0" applyNumberFormat="1" applyFont="1" applyFill="1" applyBorder="1" applyAlignment="1">
      <alignment horizontal="center" vertical="center" wrapText="1"/>
    </xf>
    <xf numFmtId="41" fontId="2" fillId="0" borderId="32" xfId="0" applyNumberFormat="1" applyFont="1" applyBorder="1" applyAlignment="1" applyProtection="1">
      <alignment horizontal="right" vertical="center" wrapText="1"/>
      <protection locked="0"/>
    </xf>
    <xf numFmtId="41" fontId="2" fillId="0" borderId="31" xfId="0" applyNumberFormat="1" applyFont="1" applyBorder="1" applyAlignment="1" applyProtection="1">
      <alignment horizontal="right" vertical="center" wrapText="1"/>
      <protection locked="0"/>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3" fillId="0" borderId="1" xfId="0" applyFont="1" applyBorder="1" applyAlignment="1">
      <alignment horizontal="center" vertical="center"/>
    </xf>
    <xf numFmtId="0" fontId="4" fillId="0" borderId="6" xfId="0" applyFont="1" applyBorder="1" applyAlignment="1">
      <alignment vertical="center" wrapText="1"/>
    </xf>
    <xf numFmtId="0" fontId="4" fillId="0" borderId="8" xfId="0" applyFont="1" applyBorder="1" applyAlignment="1">
      <alignment vertical="center" wrapText="1"/>
    </xf>
    <xf numFmtId="0" fontId="7" fillId="0" borderId="7"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8" xfId="0" applyFont="1" applyBorder="1" applyAlignment="1">
      <alignment horizontal="center" vertical="center" wrapText="1"/>
    </xf>
    <xf numFmtId="0" fontId="2" fillId="0" borderId="5"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2" xfId="0" applyFont="1" applyBorder="1" applyAlignment="1">
      <alignment horizontal="left" vertical="center" shrinkToFit="1"/>
    </xf>
    <xf numFmtId="0" fontId="2" fillId="0" borderId="36" xfId="0" applyFont="1" applyBorder="1" applyAlignment="1">
      <alignment horizontal="center" vertical="center"/>
    </xf>
    <xf numFmtId="0" fontId="2" fillId="0" borderId="38" xfId="0" applyFont="1" applyBorder="1" applyAlignment="1">
      <alignment horizontal="center" vertical="center"/>
    </xf>
    <xf numFmtId="0" fontId="2" fillId="0" borderId="40" xfId="0" applyFont="1" applyBorder="1" applyAlignment="1">
      <alignment horizontal="center" vertical="center" shrinkToFit="1"/>
    </xf>
    <xf numFmtId="0" fontId="2" fillId="0" borderId="2" xfId="0" applyFont="1" applyBorder="1" applyAlignment="1">
      <alignment horizontal="center" vertical="center" shrinkToFit="1"/>
    </xf>
    <xf numFmtId="0" fontId="2" fillId="3" borderId="32" xfId="0" applyFont="1" applyFill="1" applyBorder="1" applyAlignment="1" applyProtection="1">
      <alignment horizontal="center" vertical="center" wrapText="1"/>
      <protection locked="0"/>
    </xf>
    <xf numFmtId="0" fontId="2" fillId="3" borderId="20" xfId="0" applyFont="1" applyFill="1" applyBorder="1" applyAlignment="1" applyProtection="1">
      <alignment horizontal="center" vertical="center" wrapText="1"/>
      <protection locked="0"/>
    </xf>
    <xf numFmtId="0" fontId="2" fillId="3" borderId="31" xfId="0" applyFont="1" applyFill="1" applyBorder="1" applyAlignment="1" applyProtection="1">
      <alignment horizontal="center" vertical="center" wrapText="1"/>
      <protection locked="0"/>
    </xf>
    <xf numFmtId="0" fontId="2" fillId="3" borderId="21" xfId="0" applyFont="1" applyFill="1" applyBorder="1" applyAlignment="1" applyProtection="1">
      <alignment horizontal="center" vertical="center" wrapText="1"/>
      <protection locked="0"/>
    </xf>
    <xf numFmtId="0" fontId="2" fillId="0" borderId="0" xfId="0" applyFont="1" applyAlignment="1">
      <alignment horizontal="justify" vertical="center" wrapText="1"/>
    </xf>
    <xf numFmtId="0" fontId="3" fillId="0" borderId="0" xfId="0" applyFont="1" applyAlignment="1">
      <alignment horizontal="center" vertical="center" wrapText="1"/>
    </xf>
    <xf numFmtId="0" fontId="2" fillId="0" borderId="7" xfId="0" applyFont="1" applyBorder="1" applyAlignment="1">
      <alignment horizontal="left" vertical="center" shrinkToFit="1"/>
    </xf>
    <xf numFmtId="0" fontId="2" fillId="0" borderId="12" xfId="0" applyFont="1" applyBorder="1" applyAlignment="1">
      <alignment horizontal="left" vertical="center" shrinkToFit="1"/>
    </xf>
    <xf numFmtId="0" fontId="2" fillId="0" borderId="8" xfId="0" applyFont="1" applyBorder="1" applyAlignment="1">
      <alignment horizontal="left" vertical="center" shrinkToFit="1"/>
    </xf>
    <xf numFmtId="0" fontId="3" fillId="0" borderId="10" xfId="0" applyFont="1" applyBorder="1" applyAlignment="1">
      <alignment horizontal="center" vertical="center" shrinkToFit="1"/>
    </xf>
    <xf numFmtId="0" fontId="3" fillId="0" borderId="2" xfId="0" applyFont="1" applyBorder="1" applyAlignment="1">
      <alignment horizontal="center" vertical="center" shrinkToFit="1"/>
    </xf>
    <xf numFmtId="0" fontId="15" fillId="0" borderId="7" xfId="0" applyFont="1" applyBorder="1" applyAlignment="1">
      <alignment horizontal="left" vertical="top" shrinkToFit="1"/>
    </xf>
    <xf numFmtId="0" fontId="15" fillId="0" borderId="8" xfId="0" applyFont="1" applyBorder="1" applyAlignment="1">
      <alignment horizontal="left" vertical="top" shrinkToFit="1"/>
    </xf>
    <xf numFmtId="0" fontId="3" fillId="0" borderId="40" xfId="0" applyFont="1" applyBorder="1" applyAlignment="1">
      <alignment horizontal="center" vertical="center" shrinkToFit="1"/>
    </xf>
    <xf numFmtId="0" fontId="3" fillId="0" borderId="39" xfId="0" applyFont="1" applyBorder="1" applyAlignment="1">
      <alignment horizontal="center" vertical="center" shrinkToFit="1"/>
    </xf>
    <xf numFmtId="0" fontId="4" fillId="0" borderId="27" xfId="0" applyFont="1" applyBorder="1" applyAlignment="1" applyProtection="1">
      <alignment horizontal="center" vertical="center" wrapText="1"/>
      <protection locked="0"/>
    </xf>
    <xf numFmtId="0" fontId="4" fillId="0" borderId="26" xfId="0" applyFont="1" applyBorder="1" applyAlignment="1" applyProtection="1">
      <alignment horizontal="center" vertical="center" wrapText="1"/>
      <protection locked="0"/>
    </xf>
    <xf numFmtId="0" fontId="4" fillId="0" borderId="20" xfId="0" applyFont="1" applyBorder="1" applyAlignment="1">
      <alignment horizontal="right" vertical="center" wrapText="1"/>
    </xf>
    <xf numFmtId="0" fontId="4" fillId="0" borderId="21" xfId="0" applyFont="1" applyBorder="1" applyAlignment="1">
      <alignment horizontal="right" vertical="center" wrapText="1"/>
    </xf>
    <xf numFmtId="0" fontId="2" fillId="3" borderId="5"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0" borderId="32" xfId="0" applyFont="1" applyBorder="1" applyAlignment="1" applyProtection="1">
      <alignment horizontal="right" vertical="center" wrapText="1"/>
      <protection locked="0"/>
    </xf>
    <xf numFmtId="0" fontId="2" fillId="0" borderId="31" xfId="0" applyFont="1" applyBorder="1" applyAlignment="1" applyProtection="1">
      <alignment horizontal="right" vertical="center" wrapText="1"/>
      <protection locked="0"/>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5" xfId="0" applyFont="1" applyBorder="1" applyAlignment="1">
      <alignment horizontal="left" vertical="center" wrapText="1" indent="1"/>
    </xf>
    <xf numFmtId="0" fontId="2" fillId="0" borderId="9" xfId="0" applyFont="1" applyBorder="1" applyAlignment="1">
      <alignment horizontal="left" vertical="center" wrapText="1" indent="1"/>
    </xf>
    <xf numFmtId="0" fontId="2" fillId="0" borderId="7" xfId="0" applyFont="1" applyBorder="1" applyAlignment="1">
      <alignment horizontal="left" vertical="center" wrapText="1" indent="1"/>
    </xf>
    <xf numFmtId="0" fontId="2" fillId="0" borderId="12" xfId="0" applyFont="1" applyBorder="1" applyAlignment="1">
      <alignment horizontal="left" vertical="center" wrapText="1" indent="1"/>
    </xf>
    <xf numFmtId="0" fontId="3" fillId="0" borderId="0" xfId="0" applyFont="1" applyAlignment="1">
      <alignment horizontal="left" vertical="center"/>
    </xf>
    <xf numFmtId="0" fontId="2" fillId="3" borderId="3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12" fillId="3" borderId="5" xfId="0" applyFont="1" applyFill="1" applyBorder="1" applyAlignment="1">
      <alignment horizontal="left" vertical="center" wrapText="1"/>
    </xf>
    <xf numFmtId="0" fontId="12" fillId="3" borderId="7" xfId="0" applyFont="1" applyFill="1" applyBorder="1" applyAlignment="1">
      <alignment horizontal="left" vertical="center" wrapText="1"/>
    </xf>
    <xf numFmtId="0" fontId="4" fillId="0" borderId="6" xfId="0" applyFont="1" applyBorder="1" applyAlignment="1">
      <alignment horizontal="right" vertical="center" wrapText="1"/>
    </xf>
    <xf numFmtId="0" fontId="4" fillId="0" borderId="8" xfId="0" applyFont="1" applyBorder="1" applyAlignment="1">
      <alignment horizontal="right" vertical="center" wrapText="1"/>
    </xf>
    <xf numFmtId="0" fontId="9" fillId="0" borderId="0" xfId="0" applyFont="1" applyAlignment="1">
      <alignment horizontal="center" vertical="center"/>
    </xf>
    <xf numFmtId="0" fontId="4" fillId="0" borderId="25" xfId="0" applyFont="1" applyBorder="1" applyAlignment="1" applyProtection="1">
      <alignment horizontal="center" vertical="center" wrapText="1"/>
      <protection locked="0"/>
    </xf>
    <xf numFmtId="0" fontId="2" fillId="0" borderId="9" xfId="0" applyFont="1" applyBorder="1" applyAlignment="1">
      <alignment horizontal="center" vertical="center" wrapText="1"/>
    </xf>
    <xf numFmtId="0" fontId="2" fillId="0" borderId="1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2" borderId="16" xfId="0" applyFont="1" applyFill="1" applyBorder="1" applyAlignment="1">
      <alignment horizontal="center" vertical="center"/>
    </xf>
    <xf numFmtId="0" fontId="4" fillId="2" borderId="17" xfId="0" applyFont="1" applyFill="1" applyBorder="1" applyAlignment="1">
      <alignment horizontal="center" vertical="center"/>
    </xf>
    <xf numFmtId="0" fontId="3" fillId="0" borderId="12" xfId="0" applyFont="1" applyBorder="1" applyAlignment="1">
      <alignment horizontal="left" vertical="center"/>
    </xf>
    <xf numFmtId="0" fontId="5" fillId="0" borderId="0" xfId="0" applyFont="1" applyAlignment="1">
      <alignment horizontal="center" vertical="center"/>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6" fillId="0" borderId="4" xfId="0" applyFont="1" applyBorder="1" applyAlignment="1">
      <alignment horizontal="left" vertical="center" wrapText="1"/>
    </xf>
    <xf numFmtId="0" fontId="6" fillId="0" borderId="3" xfId="0" applyFont="1" applyBorder="1" applyAlignment="1">
      <alignment horizontal="left" vertical="center" wrapText="1"/>
    </xf>
    <xf numFmtId="0" fontId="12" fillId="0" borderId="4" xfId="0" applyFont="1" applyBorder="1" applyAlignment="1">
      <alignment horizontal="left" vertical="center" wrapText="1" indent="1" shrinkToFit="1"/>
    </xf>
    <xf numFmtId="0" fontId="12" fillId="0" borderId="1" xfId="0" applyFont="1" applyBorder="1" applyAlignment="1">
      <alignment horizontal="left" vertical="center" indent="1" shrinkToFit="1"/>
    </xf>
    <xf numFmtId="0" fontId="10" fillId="0" borderId="1" xfId="0" applyFont="1" applyBorder="1" applyAlignment="1">
      <alignment horizontal="left" vertical="center" indent="1" shrinkToFit="1"/>
    </xf>
    <xf numFmtId="0" fontId="12" fillId="0" borderId="4" xfId="0" applyFont="1" applyBorder="1" applyAlignment="1">
      <alignment horizontal="center" vertical="center" wrapText="1" shrinkToFit="1"/>
    </xf>
    <xf numFmtId="0" fontId="12" fillId="0" borderId="1" xfId="0" applyFont="1" applyBorder="1" applyAlignment="1">
      <alignment horizontal="center" vertical="center" shrinkToFit="1"/>
    </xf>
    <xf numFmtId="0" fontId="10" fillId="0" borderId="1" xfId="0" applyFont="1" applyBorder="1" applyAlignment="1">
      <alignment horizontal="center" vertical="center" shrinkToFit="1"/>
    </xf>
    <xf numFmtId="0" fontId="12" fillId="0" borderId="4" xfId="0" applyFont="1" applyBorder="1" applyAlignment="1">
      <alignment horizontal="left" vertical="center" wrapText="1" shrinkToFit="1"/>
    </xf>
    <xf numFmtId="0" fontId="12" fillId="0" borderId="1" xfId="0" applyFont="1" applyBorder="1" applyAlignment="1">
      <alignment horizontal="left" vertical="center" shrinkToFit="1"/>
    </xf>
    <xf numFmtId="0" fontId="10" fillId="0" borderId="1" xfId="0" applyFont="1" applyBorder="1" applyAlignment="1">
      <alignment horizontal="left" vertical="center" shrinkToFit="1"/>
    </xf>
    <xf numFmtId="0" fontId="12" fillId="0" borderId="6" xfId="0" applyFont="1" applyBorder="1" applyAlignment="1">
      <alignment horizontal="left" vertical="center" wrapText="1" shrinkToFit="1"/>
    </xf>
    <xf numFmtId="0" fontId="10" fillId="0" borderId="46" xfId="0" applyFont="1" applyBorder="1" applyAlignment="1">
      <alignment horizontal="left" vertical="center" shrinkToFit="1"/>
    </xf>
    <xf numFmtId="0" fontId="2" fillId="0" borderId="24"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3" borderId="3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0" borderId="33" xfId="0" applyFont="1" applyBorder="1" applyAlignment="1" applyProtection="1">
      <alignment horizontal="right" vertical="center" wrapText="1"/>
      <protection locked="0"/>
    </xf>
    <xf numFmtId="0" fontId="2" fillId="0" borderId="22" xfId="0" applyFont="1" applyBorder="1" applyAlignment="1">
      <alignment horizontal="center" vertical="center" wrapText="1"/>
    </xf>
    <xf numFmtId="0" fontId="4" fillId="0" borderId="15" xfId="0" applyFont="1" applyBorder="1" applyAlignment="1">
      <alignment vertical="center" wrapText="1"/>
    </xf>
    <xf numFmtId="0" fontId="3" fillId="0" borderId="9" xfId="0" applyFont="1" applyBorder="1" applyAlignment="1">
      <alignment horizontal="center" vertical="center" shrinkToFit="1"/>
    </xf>
    <xf numFmtId="0" fontId="3" fillId="0" borderId="0" xfId="0" applyFont="1" applyAlignment="1">
      <alignment horizontal="center" vertical="center" shrinkToFit="1"/>
    </xf>
    <xf numFmtId="0" fontId="3" fillId="0" borderId="12" xfId="0" applyFont="1" applyBorder="1" applyAlignment="1">
      <alignment horizontal="center" vertical="center" shrinkToFit="1"/>
    </xf>
    <xf numFmtId="0" fontId="8" fillId="0" borderId="43" xfId="0" applyFont="1" applyBorder="1" applyAlignment="1">
      <alignment horizontal="right" vertical="center" wrapText="1"/>
    </xf>
    <xf numFmtId="0" fontId="8" fillId="0" borderId="44" xfId="0" applyFont="1" applyBorder="1" applyAlignment="1">
      <alignment horizontal="right" vertical="center" wrapText="1"/>
    </xf>
    <xf numFmtId="0" fontId="8" fillId="0" borderId="27"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4" fillId="0" borderId="19" xfId="0" applyFont="1" applyBorder="1" applyAlignment="1">
      <alignment horizontal="center" vertical="center" wrapText="1"/>
    </xf>
    <xf numFmtId="0" fontId="4" fillId="0" borderId="45" xfId="0" applyFont="1" applyBorder="1" applyAlignment="1">
      <alignment horizontal="center" vertical="center" wrapText="1"/>
    </xf>
    <xf numFmtId="0" fontId="12" fillId="3" borderId="41" xfId="0" applyFont="1" applyFill="1" applyBorder="1" applyAlignment="1">
      <alignment horizontal="left" vertical="center" wrapText="1"/>
    </xf>
    <xf numFmtId="0" fontId="12" fillId="3" borderId="42" xfId="0" applyFont="1" applyFill="1" applyBorder="1" applyAlignment="1">
      <alignment horizontal="left" vertical="center" wrapText="1"/>
    </xf>
    <xf numFmtId="0" fontId="12" fillId="0" borderId="7" xfId="0" applyFont="1" applyBorder="1" applyAlignment="1">
      <alignment horizontal="left" vertical="center" shrinkToFit="1"/>
    </xf>
    <xf numFmtId="0" fontId="12" fillId="0" borderId="12" xfId="0" applyFont="1" applyBorder="1" applyAlignment="1">
      <alignment horizontal="left" vertical="center" shrinkToFit="1"/>
    </xf>
    <xf numFmtId="0" fontId="12" fillId="0" borderId="8"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1" xfId="0" applyFont="1" applyBorder="1" applyAlignment="1">
      <alignment horizontal="left" vertical="center" shrinkToFit="1"/>
    </xf>
    <xf numFmtId="0" fontId="3" fillId="0" borderId="1" xfId="0" applyFont="1" applyBorder="1" applyAlignment="1">
      <alignment horizontal="left" vertical="center" shrinkToFit="1"/>
    </xf>
    <xf numFmtId="0" fontId="2" fillId="0" borderId="14" xfId="0" applyFont="1" applyBorder="1" applyAlignment="1">
      <alignment horizontal="left" vertical="center" shrinkToFit="1"/>
    </xf>
    <xf numFmtId="0" fontId="2" fillId="0" borderId="0" xfId="0" applyFont="1" applyAlignment="1">
      <alignment horizontal="left" vertical="center" shrinkToFit="1"/>
    </xf>
    <xf numFmtId="0" fontId="2" fillId="0" borderId="36"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38" xfId="0" applyFont="1" applyBorder="1" applyAlignment="1">
      <alignment horizontal="left" vertical="center" shrinkToFit="1"/>
    </xf>
    <xf numFmtId="0" fontId="4" fillId="0" borderId="29" xfId="0" applyFont="1" applyBorder="1" applyAlignment="1" applyProtection="1">
      <alignment horizontal="center" vertical="center" wrapText="1"/>
      <protection locked="0"/>
    </xf>
    <xf numFmtId="0" fontId="4" fillId="0" borderId="23" xfId="0" applyFont="1" applyBorder="1" applyAlignment="1">
      <alignment horizontal="right" vertical="center" wrapText="1"/>
    </xf>
    <xf numFmtId="0" fontId="2" fillId="0" borderId="6" xfId="0" applyFont="1" applyBorder="1" applyAlignment="1">
      <alignment horizontal="left" vertical="center" shrinkToFit="1"/>
    </xf>
    <xf numFmtId="0" fontId="12" fillId="3" borderId="32"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3" borderId="21"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4" fillId="0" borderId="22" xfId="0" applyFont="1" applyBorder="1" applyAlignment="1">
      <alignment horizontal="right" vertical="center" wrapText="1"/>
    </xf>
    <xf numFmtId="0" fontId="2" fillId="0" borderId="39" xfId="0" applyFont="1" applyBorder="1" applyAlignment="1">
      <alignment horizontal="center" vertical="center" shrinkToFit="1"/>
    </xf>
    <xf numFmtId="0" fontId="3" fillId="0" borderId="2" xfId="0" applyFont="1" applyBorder="1" applyAlignment="1">
      <alignment horizontal="left" vertical="center" shrinkToFit="1"/>
    </xf>
    <xf numFmtId="0" fontId="4" fillId="0" borderId="28" xfId="0" applyFont="1" applyBorder="1" applyAlignment="1" applyProtection="1">
      <alignment horizontal="center" vertical="center" wrapText="1"/>
      <protection locked="0"/>
    </xf>
    <xf numFmtId="0" fontId="3" fillId="0" borderId="0" xfId="0" applyFont="1" applyAlignment="1">
      <alignment horizontal="left" vertical="center" shrinkToFit="1"/>
    </xf>
    <xf numFmtId="0" fontId="10" fillId="0" borderId="48" xfId="0" applyFont="1" applyBorder="1" applyAlignment="1">
      <alignment horizontal="left" vertical="top" wrapText="1"/>
    </xf>
    <xf numFmtId="0" fontId="3" fillId="0" borderId="0" xfId="0" applyFont="1" applyAlignment="1">
      <alignment horizontal="left" vertical="top" wrapText="1"/>
    </xf>
    <xf numFmtId="0" fontId="10" fillId="0" borderId="0" xfId="0" applyFont="1" applyAlignment="1">
      <alignment horizontal="left" vertical="top" wrapText="1"/>
    </xf>
  </cellXfs>
  <cellStyles count="1">
    <cellStyle name="標準" xfId="0" builtinId="0"/>
  </cellStyles>
  <dxfs count="73">
    <dxf>
      <fill>
        <patternFill>
          <bgColor theme="0" tint="-0.24994659260841701"/>
        </patternFill>
      </fill>
    </dxf>
    <dxf>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patternType="solid">
          <bgColor rgb="FF92D050"/>
        </patternFill>
      </fill>
      <border>
        <left style="thin">
          <color rgb="FF92D050"/>
        </left>
        <vertical/>
        <horizontal/>
      </border>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border>
        <left style="thin">
          <color auto="1"/>
        </left>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border>
        <top style="thin">
          <color rgb="FF92D050"/>
        </top>
        <vertical/>
        <horizontal/>
      </border>
    </dxf>
    <dxf>
      <fill>
        <patternFill>
          <bgColor rgb="FF92D050"/>
        </patternFill>
      </fill>
      <border>
        <left style="thin">
          <color rgb="FF92D050"/>
        </left>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font>
        <b/>
        <i val="0"/>
      </font>
      <fill>
        <patternFill>
          <bgColor rgb="FF92D050"/>
        </patternFill>
      </fill>
    </dxf>
    <dxf>
      <border>
        <top style="thin">
          <color rgb="FF92D050"/>
        </top>
        <vertical/>
        <horizontal/>
      </border>
    </dxf>
    <dxf>
      <font>
        <b/>
        <i val="0"/>
      </font>
      <fill>
        <patternFill patternType="none">
          <bgColor auto="1"/>
        </patternFill>
      </fill>
    </dxf>
    <dxf>
      <border>
        <top style="thin">
          <color rgb="FF92D050"/>
        </top>
        <vertical/>
        <horizontal/>
      </border>
    </dxf>
    <dxf>
      <font>
        <b/>
        <i val="0"/>
      </font>
      <fill>
        <patternFill>
          <bgColor rgb="FF92D050"/>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B1:AJ55"/>
  <sheetViews>
    <sheetView tabSelected="1" view="pageBreakPreview" zoomScaleNormal="100" zoomScaleSheetLayoutView="100" workbookViewId="0">
      <selection activeCell="S17" sqref="S17:S18"/>
    </sheetView>
  </sheetViews>
  <sheetFormatPr defaultColWidth="9" defaultRowHeight="13.5" outlineLevelCol="1" x14ac:dyDescent="0.4"/>
  <cols>
    <col min="1" max="1" width="9" style="2"/>
    <col min="2" max="2" width="4.125" style="2" customWidth="1"/>
    <col min="3" max="4" width="7.375" style="2" customWidth="1"/>
    <col min="5" max="5" width="2.375" style="2" customWidth="1"/>
    <col min="6" max="6" width="22.125" style="2" customWidth="1"/>
    <col min="7" max="18" width="5.125" style="2" customWidth="1"/>
    <col min="19" max="19" width="16.125" style="2" customWidth="1"/>
    <col min="20" max="20" width="9.375" style="2" customWidth="1"/>
    <col min="21" max="21" width="9.375" style="2" customWidth="1" outlineLevel="1"/>
    <col min="22" max="22" width="21.125" style="2" customWidth="1"/>
    <col min="23" max="23" width="6" style="2" customWidth="1"/>
    <col min="24" max="25" width="3.125" style="2" customWidth="1"/>
    <col min="26" max="27" width="24.875" style="2" hidden="1" customWidth="1"/>
    <col min="28" max="28" width="16" style="2" hidden="1" customWidth="1"/>
    <col min="29" max="30" width="9" style="2" hidden="1" customWidth="1" outlineLevel="1"/>
    <col min="31" max="31" width="16.875" style="2" hidden="1" customWidth="1" outlineLevel="1"/>
    <col min="32" max="32" width="9.625" style="16" hidden="1" customWidth="1" outlineLevel="1"/>
    <col min="33" max="33" width="9.625" style="2" hidden="1" customWidth="1" outlineLevel="1"/>
    <col min="34" max="35" width="9.625" style="16" hidden="1" customWidth="1" outlineLevel="1"/>
    <col min="36" max="36" width="9.625" style="2" customWidth="1" collapsed="1"/>
    <col min="37" max="37" width="9.625" style="2" customWidth="1"/>
    <col min="38" max="16384" width="9" style="2"/>
  </cols>
  <sheetData>
    <row r="1" spans="2:35" ht="25.5" customHeight="1" x14ac:dyDescent="0.4">
      <c r="F1" s="18"/>
      <c r="W1" s="123" t="s">
        <v>60</v>
      </c>
      <c r="X1" s="123"/>
      <c r="Y1" s="24"/>
    </row>
    <row r="2" spans="2:35" ht="24" customHeight="1" x14ac:dyDescent="0.4">
      <c r="B2" s="2" t="s">
        <v>93</v>
      </c>
    </row>
    <row r="4" spans="2:35" ht="17.25" x14ac:dyDescent="0.4">
      <c r="B4" s="132" t="s">
        <v>95</v>
      </c>
      <c r="C4" s="132"/>
      <c r="D4" s="132"/>
      <c r="E4" s="132"/>
      <c r="F4" s="132"/>
      <c r="G4" s="132"/>
      <c r="H4" s="132"/>
      <c r="I4" s="132"/>
      <c r="J4" s="132"/>
      <c r="K4" s="132"/>
      <c r="L4" s="132"/>
      <c r="M4" s="132"/>
      <c r="N4" s="132"/>
      <c r="O4" s="132"/>
      <c r="P4" s="132"/>
      <c r="Q4" s="132"/>
      <c r="R4" s="132"/>
      <c r="S4" s="132"/>
      <c r="T4" s="132"/>
      <c r="U4" s="132"/>
      <c r="V4" s="132"/>
      <c r="W4" s="132"/>
      <c r="X4" s="132"/>
      <c r="Y4" s="25"/>
    </row>
    <row r="5" spans="2:35" ht="18.75" customHeight="1" x14ac:dyDescent="0.4">
      <c r="T5" s="4" t="s">
        <v>40</v>
      </c>
      <c r="U5" s="131"/>
      <c r="V5" s="131"/>
      <c r="W5" s="131"/>
      <c r="X5" s="131"/>
      <c r="Y5" s="26"/>
    </row>
    <row r="6" spans="2:35" ht="6" customHeight="1" thickBot="1" x14ac:dyDescent="0.45">
      <c r="T6" s="4"/>
      <c r="U6" s="5"/>
      <c r="V6" s="5"/>
      <c r="W6" s="16"/>
      <c r="X6" s="16"/>
      <c r="Y6" s="16"/>
    </row>
    <row r="7" spans="2:35" ht="13.5" customHeight="1" x14ac:dyDescent="0.4">
      <c r="B7" s="56" t="s">
        <v>0</v>
      </c>
      <c r="C7" s="125"/>
      <c r="D7" s="125"/>
      <c r="E7" s="125"/>
      <c r="F7" s="133"/>
      <c r="G7" s="125" t="s">
        <v>62</v>
      </c>
      <c r="H7" s="125"/>
      <c r="I7" s="125"/>
      <c r="J7" s="125"/>
      <c r="K7" s="125"/>
      <c r="L7" s="125"/>
      <c r="M7" s="125"/>
      <c r="N7" s="125"/>
      <c r="O7" s="125"/>
      <c r="P7" s="125"/>
      <c r="Q7" s="125"/>
      <c r="R7" s="125"/>
      <c r="S7" s="129" t="s">
        <v>94</v>
      </c>
      <c r="T7" s="130"/>
      <c r="U7" s="127" t="s">
        <v>44</v>
      </c>
      <c r="V7" s="56" t="s">
        <v>45</v>
      </c>
      <c r="W7" s="148" t="s">
        <v>47</v>
      </c>
      <c r="X7" s="149"/>
      <c r="Y7" s="27"/>
    </row>
    <row r="8" spans="2:35" ht="24" customHeight="1" x14ac:dyDescent="0.4">
      <c r="B8" s="58"/>
      <c r="C8" s="126"/>
      <c r="D8" s="126"/>
      <c r="E8" s="126"/>
      <c r="F8" s="134"/>
      <c r="G8" s="126"/>
      <c r="H8" s="126"/>
      <c r="I8" s="126"/>
      <c r="J8" s="126"/>
      <c r="K8" s="126"/>
      <c r="L8" s="126"/>
      <c r="M8" s="126"/>
      <c r="N8" s="126"/>
      <c r="O8" s="126"/>
      <c r="P8" s="126"/>
      <c r="Q8" s="126"/>
      <c r="R8" s="126"/>
      <c r="S8" s="15" t="s">
        <v>128</v>
      </c>
      <c r="T8" s="14" t="s">
        <v>43</v>
      </c>
      <c r="U8" s="128"/>
      <c r="V8" s="58"/>
      <c r="W8" s="150"/>
      <c r="X8" s="109"/>
      <c r="Y8" s="27"/>
      <c r="AF8" s="16" t="s">
        <v>77</v>
      </c>
      <c r="AG8" s="2" t="s">
        <v>76</v>
      </c>
      <c r="AH8" s="16" t="s">
        <v>75</v>
      </c>
      <c r="AI8" s="16" t="s">
        <v>75</v>
      </c>
    </row>
    <row r="9" spans="2:35" ht="13.5" customHeight="1" x14ac:dyDescent="0.4">
      <c r="B9" s="44" t="s">
        <v>42</v>
      </c>
      <c r="C9" s="56" t="s">
        <v>112</v>
      </c>
      <c r="D9" s="44" t="s">
        <v>114</v>
      </c>
      <c r="E9" s="47" t="s">
        <v>115</v>
      </c>
      <c r="F9" s="48"/>
      <c r="G9" s="59"/>
      <c r="H9" s="60"/>
      <c r="I9" s="60"/>
      <c r="J9" s="60"/>
      <c r="K9" s="60"/>
      <c r="L9" s="60"/>
      <c r="M9" s="60"/>
      <c r="N9" s="60"/>
      <c r="O9" s="60"/>
      <c r="P9" s="60"/>
      <c r="Q9" s="60"/>
      <c r="R9" s="61"/>
      <c r="S9" s="65" t="s">
        <v>109</v>
      </c>
      <c r="T9" s="66"/>
      <c r="U9" s="72"/>
      <c r="V9" s="47" t="s">
        <v>118</v>
      </c>
      <c r="W9" s="67"/>
      <c r="X9" s="69" t="s">
        <v>50</v>
      </c>
      <c r="Y9" s="1"/>
      <c r="AD9" s="71"/>
      <c r="AF9" s="41"/>
      <c r="AG9" s="41"/>
      <c r="AH9" s="41"/>
      <c r="AI9" s="41"/>
    </row>
    <row r="10" spans="2:35" ht="13.5" customHeight="1" x14ac:dyDescent="0.4">
      <c r="B10" s="45"/>
      <c r="C10" s="57"/>
      <c r="D10" s="45"/>
      <c r="E10" s="51"/>
      <c r="F10" s="52"/>
      <c r="G10" s="62"/>
      <c r="H10" s="63"/>
      <c r="I10" s="63"/>
      <c r="J10" s="63"/>
      <c r="K10" s="63"/>
      <c r="L10" s="63"/>
      <c r="M10" s="63"/>
      <c r="N10" s="63"/>
      <c r="O10" s="63"/>
      <c r="P10" s="63"/>
      <c r="Q10" s="63"/>
      <c r="R10" s="64"/>
      <c r="S10" s="65"/>
      <c r="T10" s="66"/>
      <c r="U10" s="73"/>
      <c r="V10" s="51"/>
      <c r="W10" s="68"/>
      <c r="X10" s="70"/>
      <c r="Y10" s="1"/>
      <c r="AD10" s="71"/>
      <c r="AF10" s="42"/>
      <c r="AG10" s="42"/>
      <c r="AH10" s="42"/>
      <c r="AI10" s="42"/>
    </row>
    <row r="11" spans="2:35" ht="13.5" customHeight="1" x14ac:dyDescent="0.4">
      <c r="B11" s="45"/>
      <c r="C11" s="57"/>
      <c r="D11" s="45"/>
      <c r="E11" s="47" t="s">
        <v>116</v>
      </c>
      <c r="F11" s="48"/>
      <c r="G11" s="59"/>
      <c r="H11" s="60"/>
      <c r="I11" s="60"/>
      <c r="J11" s="60"/>
      <c r="K11" s="60"/>
      <c r="L11" s="60"/>
      <c r="M11" s="60"/>
      <c r="N11" s="60"/>
      <c r="O11" s="60"/>
      <c r="P11" s="60"/>
      <c r="Q11" s="60"/>
      <c r="R11" s="61"/>
      <c r="S11" s="65"/>
      <c r="T11" s="66"/>
      <c r="U11" s="72"/>
      <c r="V11" s="47" t="s">
        <v>119</v>
      </c>
      <c r="W11" s="67"/>
      <c r="X11" s="69" t="s">
        <v>50</v>
      </c>
      <c r="Y11" s="1"/>
      <c r="AD11" s="71"/>
      <c r="AF11" s="42"/>
      <c r="AG11" s="42"/>
      <c r="AH11" s="42"/>
      <c r="AI11" s="42"/>
    </row>
    <row r="12" spans="2:35" ht="13.5" customHeight="1" x14ac:dyDescent="0.4">
      <c r="B12" s="45"/>
      <c r="C12" s="57"/>
      <c r="D12" s="45"/>
      <c r="E12" s="51"/>
      <c r="F12" s="52"/>
      <c r="G12" s="62"/>
      <c r="H12" s="63"/>
      <c r="I12" s="63"/>
      <c r="J12" s="63"/>
      <c r="K12" s="63"/>
      <c r="L12" s="63"/>
      <c r="M12" s="63"/>
      <c r="N12" s="63"/>
      <c r="O12" s="63"/>
      <c r="P12" s="63"/>
      <c r="Q12" s="63"/>
      <c r="R12" s="64"/>
      <c r="S12" s="65"/>
      <c r="T12" s="66"/>
      <c r="U12" s="73"/>
      <c r="V12" s="51"/>
      <c r="W12" s="68"/>
      <c r="X12" s="70"/>
      <c r="Y12" s="1"/>
      <c r="AD12" s="71"/>
      <c r="AF12" s="42"/>
      <c r="AG12" s="42"/>
      <c r="AH12" s="42"/>
      <c r="AI12" s="42"/>
    </row>
    <row r="13" spans="2:35" ht="13.5" customHeight="1" x14ac:dyDescent="0.4">
      <c r="B13" s="45"/>
      <c r="C13" s="57"/>
      <c r="D13" s="45"/>
      <c r="E13" s="47" t="s">
        <v>117</v>
      </c>
      <c r="F13" s="48"/>
      <c r="G13" s="59"/>
      <c r="H13" s="60"/>
      <c r="I13" s="60"/>
      <c r="J13" s="60"/>
      <c r="K13" s="60"/>
      <c r="L13" s="60"/>
      <c r="M13" s="60"/>
      <c r="N13" s="60"/>
      <c r="O13" s="60"/>
      <c r="P13" s="60"/>
      <c r="Q13" s="60"/>
      <c r="R13" s="61"/>
      <c r="S13" s="65"/>
      <c r="T13" s="66"/>
      <c r="U13" s="72"/>
      <c r="V13" s="47" t="s">
        <v>119</v>
      </c>
      <c r="W13" s="67"/>
      <c r="X13" s="69" t="s">
        <v>50</v>
      </c>
      <c r="Y13" s="1"/>
      <c r="AD13" s="71"/>
      <c r="AF13" s="42"/>
      <c r="AG13" s="42"/>
      <c r="AH13" s="42"/>
      <c r="AI13" s="42"/>
    </row>
    <row r="14" spans="2:35" ht="13.5" customHeight="1" x14ac:dyDescent="0.4">
      <c r="B14" s="45"/>
      <c r="C14" s="57"/>
      <c r="D14" s="46"/>
      <c r="E14" s="51"/>
      <c r="F14" s="52"/>
      <c r="G14" s="62"/>
      <c r="H14" s="63"/>
      <c r="I14" s="63"/>
      <c r="J14" s="63"/>
      <c r="K14" s="63"/>
      <c r="L14" s="63"/>
      <c r="M14" s="63"/>
      <c r="N14" s="63"/>
      <c r="O14" s="63"/>
      <c r="P14" s="63"/>
      <c r="Q14" s="63"/>
      <c r="R14" s="64"/>
      <c r="S14" s="65"/>
      <c r="T14" s="66"/>
      <c r="U14" s="73"/>
      <c r="V14" s="51"/>
      <c r="W14" s="68"/>
      <c r="X14" s="70"/>
      <c r="Y14" s="1"/>
      <c r="AD14" s="71"/>
      <c r="AF14" s="42"/>
      <c r="AG14" s="42"/>
      <c r="AH14" s="42"/>
      <c r="AI14" s="42"/>
    </row>
    <row r="15" spans="2:35" ht="13.5" customHeight="1" x14ac:dyDescent="0.4">
      <c r="B15" s="45"/>
      <c r="C15" s="57"/>
      <c r="D15" s="47" t="s">
        <v>113</v>
      </c>
      <c r="E15" s="53"/>
      <c r="F15" s="48"/>
      <c r="G15" s="59"/>
      <c r="H15" s="60"/>
      <c r="I15" s="60"/>
      <c r="J15" s="60"/>
      <c r="K15" s="60"/>
      <c r="L15" s="60"/>
      <c r="M15" s="60"/>
      <c r="N15" s="60"/>
      <c r="O15" s="60"/>
      <c r="P15" s="60"/>
      <c r="Q15" s="60"/>
      <c r="R15" s="61"/>
      <c r="S15" s="65"/>
      <c r="T15" s="66"/>
      <c r="U15" s="72"/>
      <c r="V15" s="47" t="s">
        <v>120</v>
      </c>
      <c r="W15" s="67"/>
      <c r="X15" s="69" t="s">
        <v>50</v>
      </c>
      <c r="Y15" s="1"/>
      <c r="AD15" s="71"/>
      <c r="AF15" s="42"/>
      <c r="AG15" s="42"/>
      <c r="AH15" s="42"/>
      <c r="AI15" s="42"/>
    </row>
    <row r="16" spans="2:35" ht="13.5" customHeight="1" thickBot="1" x14ac:dyDescent="0.45">
      <c r="B16" s="45"/>
      <c r="C16" s="58"/>
      <c r="D16" s="51"/>
      <c r="E16" s="55"/>
      <c r="F16" s="52"/>
      <c r="G16" s="62"/>
      <c r="H16" s="63"/>
      <c r="I16" s="63"/>
      <c r="J16" s="63"/>
      <c r="K16" s="63"/>
      <c r="L16" s="63"/>
      <c r="M16" s="63"/>
      <c r="N16" s="63"/>
      <c r="O16" s="63"/>
      <c r="P16" s="63"/>
      <c r="Q16" s="63"/>
      <c r="R16" s="64"/>
      <c r="S16" s="65"/>
      <c r="T16" s="66"/>
      <c r="U16" s="73"/>
      <c r="V16" s="51"/>
      <c r="W16" s="68"/>
      <c r="X16" s="70"/>
      <c r="Y16" s="1"/>
      <c r="AD16" s="71"/>
      <c r="AF16" s="43"/>
      <c r="AG16" s="43"/>
      <c r="AH16" s="43"/>
      <c r="AI16" s="43"/>
    </row>
    <row r="17" spans="2:35" ht="13.5" customHeight="1" x14ac:dyDescent="0.4">
      <c r="B17" s="45"/>
      <c r="C17" s="47" t="s">
        <v>110</v>
      </c>
      <c r="D17" s="48"/>
      <c r="E17" s="47" t="s">
        <v>1</v>
      </c>
      <c r="F17" s="48"/>
      <c r="G17" s="77" t="s">
        <v>16</v>
      </c>
      <c r="H17" s="78"/>
      <c r="I17" s="78"/>
      <c r="J17" s="78"/>
      <c r="K17" s="94"/>
      <c r="L17" s="95"/>
      <c r="M17" s="77" t="s">
        <v>17</v>
      </c>
      <c r="N17" s="78"/>
      <c r="O17" s="78"/>
      <c r="P17" s="78"/>
      <c r="Q17" s="94"/>
      <c r="R17" s="99"/>
      <c r="S17" s="124" t="s">
        <v>80</v>
      </c>
      <c r="T17" s="102">
        <f>IF(S17="実績有り",2,IF(S17="（未選択）","　",0))</f>
        <v>2</v>
      </c>
      <c r="U17" s="72"/>
      <c r="V17" s="47" t="s">
        <v>46</v>
      </c>
      <c r="W17" s="67"/>
      <c r="X17" s="69" t="s">
        <v>50</v>
      </c>
      <c r="Y17" s="1"/>
      <c r="AD17" s="71" t="s">
        <v>73</v>
      </c>
      <c r="AF17" s="71" t="str" cm="1">
        <f t="array" ref="AF17">_xlfn.IFS(AND(AE31="作業船対象外",AE21="優良工事表彰対象外"),"10",AND(AE31="作業船未選択",AE21="優良工事表彰未選択"),"10",AND(AE31="作業船未選択",AE21="優良工事表彰対象外"),"10",AND(AE31="作業船対象外",AE21="優良工事表彰未選択"),"10",AND(AE31="",AE21=""),12,TRUE,"11")</f>
        <v>11</v>
      </c>
      <c r="AG17" s="71">
        <v>4</v>
      </c>
      <c r="AH17" s="71">
        <f>SUM(T17:T32)</f>
        <v>11</v>
      </c>
      <c r="AI17" s="71">
        <f>AG17*AH17/AF17</f>
        <v>4</v>
      </c>
    </row>
    <row r="18" spans="2:35" ht="13.5" customHeight="1" x14ac:dyDescent="0.4">
      <c r="B18" s="45"/>
      <c r="C18" s="49"/>
      <c r="D18" s="50"/>
      <c r="E18" s="51"/>
      <c r="F18" s="52"/>
      <c r="G18" s="91"/>
      <c r="H18" s="92"/>
      <c r="I18" s="92"/>
      <c r="J18" s="92"/>
      <c r="K18" s="6" t="s">
        <v>14</v>
      </c>
      <c r="L18" s="10">
        <v>2</v>
      </c>
      <c r="M18" s="91"/>
      <c r="N18" s="92"/>
      <c r="O18" s="92"/>
      <c r="P18" s="92"/>
      <c r="Q18" s="6" t="s">
        <v>14</v>
      </c>
      <c r="R18" s="7">
        <v>0</v>
      </c>
      <c r="S18" s="101"/>
      <c r="T18" s="103">
        <f>IF(S18="取得有り",1,0)</f>
        <v>0</v>
      </c>
      <c r="U18" s="73"/>
      <c r="V18" s="51"/>
      <c r="W18" s="68"/>
      <c r="X18" s="70"/>
      <c r="Y18" s="1"/>
      <c r="AD18" s="71"/>
      <c r="AF18" s="71"/>
      <c r="AG18" s="71"/>
      <c r="AH18" s="71"/>
      <c r="AI18" s="71"/>
    </row>
    <row r="19" spans="2:35" ht="27" customHeight="1" x14ac:dyDescent="0.4">
      <c r="B19" s="45"/>
      <c r="C19" s="49"/>
      <c r="D19" s="50"/>
      <c r="E19" s="47" t="s">
        <v>79</v>
      </c>
      <c r="F19" s="48"/>
      <c r="G19" s="137" t="str">
        <f>AB20</f>
        <v>80点以上</v>
      </c>
      <c r="H19" s="138"/>
      <c r="I19" s="139"/>
      <c r="J19" s="140" t="str">
        <f>AB21</f>
        <v>77点以上80点未満</v>
      </c>
      <c r="K19" s="141"/>
      <c r="L19" s="142"/>
      <c r="M19" s="143" t="str">
        <f>AB22</f>
        <v>74点以上77点未満</v>
      </c>
      <c r="N19" s="144"/>
      <c r="O19" s="145"/>
      <c r="P19" s="146" t="s">
        <v>91</v>
      </c>
      <c r="Q19" s="144"/>
      <c r="R19" s="147"/>
      <c r="S19" s="161" t="s">
        <v>81</v>
      </c>
      <c r="T19" s="159">
        <f>IF(S19="（未選択）"," ",IF(S19="80点以上",4,IF(S19="77点以上80点未満",3,IF(S19="74点以上77点未満",2,IF(S19="76点以上",4,IF(S19="75点以上76点未満",3,IF(S19="74点以上75点未満",2,IF(S19="65点以上74点未満、又は実績なし",1))))))))</f>
        <v>4</v>
      </c>
      <c r="U19" s="163"/>
      <c r="V19" s="165" t="s">
        <v>92</v>
      </c>
      <c r="W19" s="115" t="s">
        <v>49</v>
      </c>
      <c r="X19" s="116"/>
      <c r="Y19" s="28"/>
      <c r="Z19" s="30" t="s">
        <v>68</v>
      </c>
      <c r="AA19" s="21" t="s">
        <v>67</v>
      </c>
      <c r="AB19" s="2" t="s">
        <v>69</v>
      </c>
      <c r="AD19" s="71" t="s">
        <v>73</v>
      </c>
      <c r="AF19" s="71"/>
      <c r="AG19" s="71"/>
      <c r="AH19" s="71"/>
      <c r="AI19" s="71"/>
    </row>
    <row r="20" spans="2:35" ht="13.5" customHeight="1" x14ac:dyDescent="0.4">
      <c r="B20" s="45"/>
      <c r="C20" s="49"/>
      <c r="D20" s="50"/>
      <c r="E20" s="96" t="s">
        <v>90</v>
      </c>
      <c r="F20" s="97"/>
      <c r="G20" s="36"/>
      <c r="H20" s="37" t="s">
        <v>14</v>
      </c>
      <c r="I20" s="38">
        <v>4</v>
      </c>
      <c r="J20" s="36"/>
      <c r="K20" s="37" t="s">
        <v>14</v>
      </c>
      <c r="L20" s="38">
        <v>3</v>
      </c>
      <c r="M20" s="36"/>
      <c r="N20" s="37" t="s">
        <v>14</v>
      </c>
      <c r="O20" s="38">
        <v>2</v>
      </c>
      <c r="P20" s="36"/>
      <c r="Q20" s="37" t="s">
        <v>14</v>
      </c>
      <c r="R20" s="39">
        <v>1</v>
      </c>
      <c r="S20" s="162"/>
      <c r="T20" s="160"/>
      <c r="U20" s="164"/>
      <c r="V20" s="166"/>
      <c r="W20" s="117"/>
      <c r="X20" s="118"/>
      <c r="Y20" s="28"/>
      <c r="Z20" s="31" t="s">
        <v>64</v>
      </c>
      <c r="AA20" s="22" t="s">
        <v>70</v>
      </c>
      <c r="AB20" s="2" t="str">
        <f>IF('第２－2号様式'!$E$20="【特例：造園工事又は解体工事】",AA20,Z20)</f>
        <v>80点以上</v>
      </c>
      <c r="AD20" s="71"/>
      <c r="AF20" s="71"/>
      <c r="AG20" s="71"/>
      <c r="AH20" s="71"/>
      <c r="AI20" s="71"/>
    </row>
    <row r="21" spans="2:35" ht="13.5" customHeight="1" x14ac:dyDescent="0.4">
      <c r="B21" s="45"/>
      <c r="C21" s="49"/>
      <c r="D21" s="50"/>
      <c r="E21" s="47" t="s">
        <v>100</v>
      </c>
      <c r="F21" s="48"/>
      <c r="G21" s="77" t="s">
        <v>96</v>
      </c>
      <c r="H21" s="78"/>
      <c r="I21" s="78"/>
      <c r="J21" s="78"/>
      <c r="K21" s="94"/>
      <c r="L21" s="95"/>
      <c r="M21" s="77" t="s">
        <v>97</v>
      </c>
      <c r="N21" s="78"/>
      <c r="O21" s="78"/>
      <c r="P21" s="78"/>
      <c r="Q21" s="98"/>
      <c r="R21" s="99"/>
      <c r="S21" s="100" t="s">
        <v>98</v>
      </c>
      <c r="T21" s="102">
        <f>IF(S21="表彰有り",1,IF(S21="【対象外】","-",IF(S21="（未選択）","　",0)))</f>
        <v>1</v>
      </c>
      <c r="U21" s="72"/>
      <c r="V21" s="104" t="s">
        <v>107</v>
      </c>
      <c r="W21" s="85" t="s">
        <v>48</v>
      </c>
      <c r="X21" s="86"/>
      <c r="Y21" s="27"/>
      <c r="Z21" s="31" t="s">
        <v>65</v>
      </c>
      <c r="AA21" s="22" t="s">
        <v>71</v>
      </c>
      <c r="AB21" s="2" t="str">
        <f>IF('第２－2号様式'!$E$20="【特例：造園工事又は解体工事】",AA21,Z21)</f>
        <v>77点以上80点未満</v>
      </c>
      <c r="AD21" s="71" t="s">
        <v>74</v>
      </c>
      <c r="AE21" s="192" t="str" cm="1">
        <f t="array" ref="AE21">_xlfn.IFS(S21="【対象外】","優良工事表彰対象外",S21="（未選択）","優良工事表彰未選択",TRUE,"")</f>
        <v/>
      </c>
      <c r="AF21" s="71"/>
      <c r="AG21" s="71"/>
      <c r="AH21" s="71"/>
      <c r="AI21" s="71"/>
    </row>
    <row r="22" spans="2:35" ht="13.5" customHeight="1" x14ac:dyDescent="0.4">
      <c r="B22" s="45"/>
      <c r="C22" s="49"/>
      <c r="D22" s="50"/>
      <c r="E22" s="51"/>
      <c r="F22" s="52"/>
      <c r="G22" s="91"/>
      <c r="H22" s="92"/>
      <c r="I22" s="92"/>
      <c r="J22" s="92"/>
      <c r="K22" s="6" t="s">
        <v>14</v>
      </c>
      <c r="L22" s="10">
        <v>1</v>
      </c>
      <c r="M22" s="91"/>
      <c r="N22" s="92"/>
      <c r="O22" s="92"/>
      <c r="P22" s="92"/>
      <c r="Q22" s="6" t="s">
        <v>14</v>
      </c>
      <c r="R22" s="7">
        <v>0</v>
      </c>
      <c r="S22" s="101"/>
      <c r="T22" s="103"/>
      <c r="U22" s="73"/>
      <c r="V22" s="105"/>
      <c r="W22" s="87"/>
      <c r="X22" s="88"/>
      <c r="Y22" s="27"/>
      <c r="Z22" s="31" t="s">
        <v>66</v>
      </c>
      <c r="AA22" s="22" t="s">
        <v>72</v>
      </c>
      <c r="AB22" s="2" t="str">
        <f>IF('第２－2号様式'!$E$20="【特例：造園工事又は解体工事】",AA22,Z22)</f>
        <v>74点以上77点未満</v>
      </c>
      <c r="AD22" s="71"/>
      <c r="AE22" s="192"/>
      <c r="AF22" s="71"/>
      <c r="AG22" s="71"/>
      <c r="AH22" s="71"/>
      <c r="AI22" s="71"/>
    </row>
    <row r="23" spans="2:35" ht="13.5" customHeight="1" x14ac:dyDescent="0.4">
      <c r="B23" s="45"/>
      <c r="C23" s="49"/>
      <c r="D23" s="50"/>
      <c r="E23" s="47" t="s">
        <v>99</v>
      </c>
      <c r="F23" s="48"/>
      <c r="G23" s="77" t="s">
        <v>15</v>
      </c>
      <c r="H23" s="78"/>
      <c r="I23" s="78"/>
      <c r="J23" s="78"/>
      <c r="K23" s="94"/>
      <c r="L23" s="95"/>
      <c r="M23" s="77" t="s">
        <v>18</v>
      </c>
      <c r="N23" s="78"/>
      <c r="O23" s="78"/>
      <c r="P23" s="78"/>
      <c r="Q23" s="98"/>
      <c r="R23" s="99"/>
      <c r="S23" s="100" t="s">
        <v>82</v>
      </c>
      <c r="T23" s="102">
        <f>IF(S23="取得有り",1,IF(S23="（未選択）","　",0))</f>
        <v>1</v>
      </c>
      <c r="U23" s="72"/>
      <c r="V23" s="47" t="s">
        <v>106</v>
      </c>
      <c r="W23" s="106"/>
      <c r="X23" s="108" t="s">
        <v>50</v>
      </c>
      <c r="Y23" s="27"/>
      <c r="Z23" s="31" t="s">
        <v>129</v>
      </c>
      <c r="AA23" s="22" t="s">
        <v>129</v>
      </c>
      <c r="AB23" s="2" t="str">
        <f>IF('第２－2号様式'!$E$20="【特例：造園工事又は解体工事】",AA23,Z23)</f>
        <v>65点以上74点未満、又は実績なし</v>
      </c>
      <c r="AD23" s="71" t="s">
        <v>73</v>
      </c>
      <c r="AF23" s="71"/>
      <c r="AG23" s="71"/>
      <c r="AH23" s="71"/>
      <c r="AI23" s="71"/>
    </row>
    <row r="24" spans="2:35" ht="13.5" customHeight="1" x14ac:dyDescent="0.4">
      <c r="B24" s="45"/>
      <c r="C24" s="49"/>
      <c r="D24" s="50"/>
      <c r="E24" s="51"/>
      <c r="F24" s="52"/>
      <c r="G24" s="91"/>
      <c r="H24" s="92"/>
      <c r="I24" s="92"/>
      <c r="J24" s="92"/>
      <c r="K24" s="6" t="s">
        <v>14</v>
      </c>
      <c r="L24" s="10">
        <v>1</v>
      </c>
      <c r="M24" s="91"/>
      <c r="N24" s="92"/>
      <c r="O24" s="92"/>
      <c r="P24" s="92"/>
      <c r="Q24" s="6" t="s">
        <v>14</v>
      </c>
      <c r="R24" s="7">
        <v>0</v>
      </c>
      <c r="S24" s="101"/>
      <c r="T24" s="103"/>
      <c r="U24" s="73"/>
      <c r="V24" s="51"/>
      <c r="W24" s="107"/>
      <c r="X24" s="109"/>
      <c r="Y24" s="27"/>
      <c r="AD24" s="71"/>
      <c r="AF24" s="71"/>
      <c r="AG24" s="71"/>
      <c r="AH24" s="71"/>
      <c r="AI24" s="71"/>
    </row>
    <row r="25" spans="2:35" ht="13.5" customHeight="1" x14ac:dyDescent="0.4">
      <c r="B25" s="45"/>
      <c r="C25" s="49"/>
      <c r="D25" s="50"/>
      <c r="E25" s="47" t="s">
        <v>101</v>
      </c>
      <c r="F25" s="48"/>
      <c r="G25" s="110" t="s">
        <v>103</v>
      </c>
      <c r="H25" s="111"/>
      <c r="I25" s="83"/>
      <c r="J25" s="84"/>
      <c r="K25" s="77" t="s">
        <v>104</v>
      </c>
      <c r="L25" s="78"/>
      <c r="M25" s="79"/>
      <c r="N25" s="80"/>
      <c r="O25" s="78" t="s">
        <v>18</v>
      </c>
      <c r="P25" s="78"/>
      <c r="Q25" s="98"/>
      <c r="R25" s="99"/>
      <c r="S25" s="100" t="s">
        <v>102</v>
      </c>
      <c r="T25" s="102">
        <f>IF(S25="ISO14001取得有り",1,IF(S25="ｴｺｱｸｼｮﾝ21取得有り",0.5,IF(S25="（未選択）","　",0)))</f>
        <v>1</v>
      </c>
      <c r="U25" s="72"/>
      <c r="V25" s="47" t="s">
        <v>106</v>
      </c>
      <c r="W25" s="106"/>
      <c r="X25" s="108" t="s">
        <v>50</v>
      </c>
      <c r="Y25" s="27"/>
      <c r="AD25" s="71" t="s">
        <v>73</v>
      </c>
      <c r="AF25" s="71"/>
      <c r="AG25" s="71"/>
      <c r="AH25" s="71"/>
      <c r="AI25" s="71"/>
    </row>
    <row r="26" spans="2:35" ht="13.5" customHeight="1" x14ac:dyDescent="0.4">
      <c r="B26" s="45"/>
      <c r="C26" s="49"/>
      <c r="D26" s="50"/>
      <c r="E26" s="51"/>
      <c r="F26" s="52"/>
      <c r="G26" s="112"/>
      <c r="H26" s="113"/>
      <c r="I26" s="6" t="s">
        <v>14</v>
      </c>
      <c r="J26" s="7">
        <v>1</v>
      </c>
      <c r="K26" s="81" t="s">
        <v>105</v>
      </c>
      <c r="L26" s="82"/>
      <c r="M26" s="6" t="s">
        <v>14</v>
      </c>
      <c r="N26" s="10">
        <v>0</v>
      </c>
      <c r="O26" s="92"/>
      <c r="P26" s="92"/>
      <c r="Q26" s="6" t="s">
        <v>14</v>
      </c>
      <c r="R26" s="7">
        <v>0</v>
      </c>
      <c r="S26" s="101"/>
      <c r="T26" s="103"/>
      <c r="U26" s="73"/>
      <c r="V26" s="51"/>
      <c r="W26" s="107"/>
      <c r="X26" s="109"/>
      <c r="Y26" s="27"/>
      <c r="AD26" s="71"/>
      <c r="AF26" s="71"/>
      <c r="AG26" s="71"/>
      <c r="AH26" s="71"/>
      <c r="AI26" s="71"/>
    </row>
    <row r="27" spans="2:35" ht="13.5" customHeight="1" x14ac:dyDescent="0.4">
      <c r="B27" s="45"/>
      <c r="C27" s="49"/>
      <c r="D27" s="50"/>
      <c r="E27" s="47" t="s">
        <v>2</v>
      </c>
      <c r="F27" s="48"/>
      <c r="G27" s="77" t="s">
        <v>15</v>
      </c>
      <c r="H27" s="78"/>
      <c r="I27" s="78"/>
      <c r="J27" s="78"/>
      <c r="K27" s="94"/>
      <c r="L27" s="95"/>
      <c r="M27" s="77" t="s">
        <v>18</v>
      </c>
      <c r="N27" s="78"/>
      <c r="O27" s="78"/>
      <c r="P27" s="78"/>
      <c r="Q27" s="98"/>
      <c r="R27" s="99"/>
      <c r="S27" s="100" t="s">
        <v>82</v>
      </c>
      <c r="T27" s="102">
        <f>IF(S27="取得有り",1,IF(S27="（未選択）","　",0))</f>
        <v>1</v>
      </c>
      <c r="U27" s="72"/>
      <c r="V27" s="47" t="s">
        <v>106</v>
      </c>
      <c r="W27" s="106"/>
      <c r="X27" s="108" t="s">
        <v>50</v>
      </c>
      <c r="Y27" s="27"/>
      <c r="AD27" s="71" t="s">
        <v>73</v>
      </c>
      <c r="AF27" s="71"/>
      <c r="AG27" s="71"/>
      <c r="AH27" s="71"/>
      <c r="AI27" s="71"/>
    </row>
    <row r="28" spans="2:35" ht="13.5" customHeight="1" x14ac:dyDescent="0.4">
      <c r="B28" s="45"/>
      <c r="C28" s="49"/>
      <c r="D28" s="50"/>
      <c r="E28" s="51"/>
      <c r="F28" s="52"/>
      <c r="G28" s="91"/>
      <c r="H28" s="92"/>
      <c r="I28" s="92"/>
      <c r="J28" s="92"/>
      <c r="K28" s="6" t="s">
        <v>14</v>
      </c>
      <c r="L28" s="10">
        <v>1</v>
      </c>
      <c r="M28" s="91"/>
      <c r="N28" s="92"/>
      <c r="O28" s="92"/>
      <c r="P28" s="92"/>
      <c r="Q28" s="6" t="s">
        <v>14</v>
      </c>
      <c r="R28" s="7">
        <v>0</v>
      </c>
      <c r="S28" s="101"/>
      <c r="T28" s="103"/>
      <c r="U28" s="73"/>
      <c r="V28" s="51"/>
      <c r="W28" s="107"/>
      <c r="X28" s="109"/>
      <c r="Y28" s="27"/>
      <c r="AD28" s="71"/>
      <c r="AF28" s="71"/>
      <c r="AG28" s="71"/>
      <c r="AH28" s="71"/>
      <c r="AI28" s="71"/>
    </row>
    <row r="29" spans="2:35" ht="13.5" customHeight="1" x14ac:dyDescent="0.4">
      <c r="B29" s="45"/>
      <c r="C29" s="49"/>
      <c r="D29" s="50"/>
      <c r="E29" s="47" t="s">
        <v>3</v>
      </c>
      <c r="F29" s="48"/>
      <c r="G29" s="77" t="s">
        <v>54</v>
      </c>
      <c r="H29" s="78"/>
      <c r="I29" s="78"/>
      <c r="J29" s="78"/>
      <c r="K29" s="79"/>
      <c r="L29" s="80"/>
      <c r="M29" s="77" t="s">
        <v>19</v>
      </c>
      <c r="N29" s="78"/>
      <c r="O29" s="78"/>
      <c r="P29" s="78"/>
      <c r="Q29" s="83"/>
      <c r="R29" s="189"/>
      <c r="S29" s="100" t="s">
        <v>83</v>
      </c>
      <c r="T29" s="102">
        <f>IF(S29="全て活用する",1,IF(S29="下請契約が無い",1,IF(S29="活用しない",0,IF(S29="（未選択）",""))))</f>
        <v>1</v>
      </c>
      <c r="U29" s="72"/>
      <c r="V29" s="119" t="s">
        <v>121</v>
      </c>
      <c r="W29" s="115" t="s">
        <v>48</v>
      </c>
      <c r="X29" s="116"/>
      <c r="Y29" s="28"/>
      <c r="AD29" s="71" t="s">
        <v>73</v>
      </c>
      <c r="AF29" s="71"/>
      <c r="AG29" s="71"/>
      <c r="AH29" s="71"/>
      <c r="AI29" s="71"/>
    </row>
    <row r="30" spans="2:35" ht="13.5" customHeight="1" x14ac:dyDescent="0.4">
      <c r="B30" s="45"/>
      <c r="C30" s="49"/>
      <c r="D30" s="50"/>
      <c r="E30" s="51"/>
      <c r="F30" s="52"/>
      <c r="G30" s="175" t="s">
        <v>56</v>
      </c>
      <c r="H30" s="176"/>
      <c r="I30" s="176"/>
      <c r="J30" s="177"/>
      <c r="K30" s="6" t="s">
        <v>14</v>
      </c>
      <c r="L30" s="10">
        <v>1</v>
      </c>
      <c r="M30" s="91"/>
      <c r="N30" s="92"/>
      <c r="O30" s="92"/>
      <c r="P30" s="92"/>
      <c r="Q30" s="6" t="s">
        <v>14</v>
      </c>
      <c r="R30" s="7">
        <v>0</v>
      </c>
      <c r="S30" s="101"/>
      <c r="T30" s="103"/>
      <c r="U30" s="73"/>
      <c r="V30" s="120"/>
      <c r="W30" s="117"/>
      <c r="X30" s="118"/>
      <c r="Y30" s="28"/>
      <c r="AD30" s="71"/>
      <c r="AF30" s="71"/>
      <c r="AG30" s="71"/>
      <c r="AH30" s="71"/>
      <c r="AI30" s="71"/>
    </row>
    <row r="31" spans="2:35" ht="13.5" customHeight="1" x14ac:dyDescent="0.4">
      <c r="B31" s="45"/>
      <c r="C31" s="49"/>
      <c r="D31" s="50"/>
      <c r="E31" s="47" t="s">
        <v>4</v>
      </c>
      <c r="F31" s="48"/>
      <c r="G31" s="77" t="s">
        <v>20</v>
      </c>
      <c r="H31" s="78"/>
      <c r="I31" s="12"/>
      <c r="J31" s="13"/>
      <c r="K31" s="77" t="s">
        <v>21</v>
      </c>
      <c r="L31" s="78"/>
      <c r="M31" s="12"/>
      <c r="N31" s="13"/>
      <c r="O31" s="77" t="s">
        <v>22</v>
      </c>
      <c r="P31" s="78"/>
      <c r="Q31" s="12"/>
      <c r="R31" s="12"/>
      <c r="S31" s="100" t="s">
        <v>84</v>
      </c>
      <c r="T31" s="102" t="str">
        <f>IF(S31="自社保有",1,IF(S31="共同保有",0.5,IF(S31="保有無し",,IF(S31="【対象外】","-",""))))</f>
        <v>-</v>
      </c>
      <c r="U31" s="121"/>
      <c r="V31" s="47" t="s">
        <v>51</v>
      </c>
      <c r="W31" s="106"/>
      <c r="X31" s="108" t="str">
        <f>IF(S31="【対象外】","","枚")</f>
        <v/>
      </c>
      <c r="Y31" s="27"/>
      <c r="AD31" s="71" t="s">
        <v>74</v>
      </c>
      <c r="AE31" s="114" t="str" cm="1">
        <f t="array" ref="AE31">_xlfn.IFS(S31="【対象外】","作業船対象外",S31="（未選択）","作業船未選択",TRUE,"")</f>
        <v>作業船対象外</v>
      </c>
      <c r="AF31" s="71"/>
      <c r="AG31" s="71"/>
      <c r="AH31" s="71"/>
      <c r="AI31" s="71"/>
    </row>
    <row r="32" spans="2:35" ht="13.5" customHeight="1" x14ac:dyDescent="0.4">
      <c r="B32" s="45"/>
      <c r="C32" s="51"/>
      <c r="D32" s="52"/>
      <c r="E32" s="51"/>
      <c r="F32" s="52"/>
      <c r="G32" s="91"/>
      <c r="H32" s="92"/>
      <c r="I32" s="6" t="s">
        <v>14</v>
      </c>
      <c r="J32" s="10">
        <v>1</v>
      </c>
      <c r="K32" s="91"/>
      <c r="L32" s="92"/>
      <c r="M32" s="6" t="s">
        <v>14</v>
      </c>
      <c r="N32" s="10">
        <v>0.5</v>
      </c>
      <c r="O32" s="91"/>
      <c r="P32" s="92"/>
      <c r="Q32" s="6" t="s">
        <v>14</v>
      </c>
      <c r="R32" s="7">
        <v>0</v>
      </c>
      <c r="S32" s="101"/>
      <c r="T32" s="103"/>
      <c r="U32" s="122"/>
      <c r="V32" s="51"/>
      <c r="W32" s="107"/>
      <c r="X32" s="109"/>
      <c r="Y32" s="27"/>
      <c r="AD32" s="71"/>
      <c r="AE32" s="114"/>
      <c r="AF32" s="71"/>
      <c r="AG32" s="71"/>
      <c r="AH32" s="71"/>
      <c r="AI32" s="71"/>
    </row>
    <row r="33" spans="2:35" ht="13.5" customHeight="1" x14ac:dyDescent="0.4">
      <c r="B33" s="45"/>
      <c r="C33" s="47" t="s">
        <v>111</v>
      </c>
      <c r="D33" s="48"/>
      <c r="E33" s="47" t="s">
        <v>5</v>
      </c>
      <c r="F33" s="48"/>
      <c r="G33" s="77" t="s">
        <v>55</v>
      </c>
      <c r="H33" s="78"/>
      <c r="I33" s="78"/>
      <c r="J33" s="78"/>
      <c r="K33" s="78"/>
      <c r="L33" s="180"/>
      <c r="M33" s="77" t="s">
        <v>23</v>
      </c>
      <c r="N33" s="78"/>
      <c r="O33" s="78"/>
      <c r="P33" s="78"/>
      <c r="Q33" s="11"/>
      <c r="R33" s="11"/>
      <c r="S33" s="100" t="s">
        <v>85</v>
      </c>
      <c r="T33" s="102">
        <f>IF(S33="資格有り",1,IF(S33="若手技術者で資格有り",1,IF(S33="資格無し",0,IF(S33="（未選択）","　"))))</f>
        <v>1</v>
      </c>
      <c r="U33" s="72"/>
      <c r="V33" s="47" t="s">
        <v>124</v>
      </c>
      <c r="W33" s="106"/>
      <c r="X33" s="108" t="s">
        <v>50</v>
      </c>
      <c r="Y33" s="27"/>
      <c r="AD33" s="71" t="s">
        <v>73</v>
      </c>
      <c r="AF33" s="71">
        <v>5</v>
      </c>
      <c r="AG33" s="71">
        <v>4</v>
      </c>
      <c r="AH33" s="71">
        <f>SUM(T33:T42)</f>
        <v>5</v>
      </c>
      <c r="AI33" s="71">
        <f t="shared" ref="AI33" si="0">AG33*AH33/AF33</f>
        <v>4</v>
      </c>
    </row>
    <row r="34" spans="2:35" ht="13.5" customHeight="1" x14ac:dyDescent="0.4">
      <c r="B34" s="45"/>
      <c r="C34" s="49"/>
      <c r="D34" s="50"/>
      <c r="E34" s="51"/>
      <c r="F34" s="52"/>
      <c r="G34" s="175"/>
      <c r="H34" s="176"/>
      <c r="I34" s="176"/>
      <c r="J34" s="177"/>
      <c r="K34" s="6" t="s">
        <v>14</v>
      </c>
      <c r="L34" s="10">
        <v>1</v>
      </c>
      <c r="M34" s="91"/>
      <c r="N34" s="92"/>
      <c r="O34" s="92"/>
      <c r="P34" s="92"/>
      <c r="Q34" s="6" t="s">
        <v>14</v>
      </c>
      <c r="R34" s="7">
        <v>0</v>
      </c>
      <c r="S34" s="101"/>
      <c r="T34" s="103"/>
      <c r="U34" s="73"/>
      <c r="V34" s="49"/>
      <c r="W34" s="153"/>
      <c r="X34" s="154"/>
      <c r="Y34" s="27"/>
      <c r="AD34" s="71"/>
      <c r="AF34" s="71"/>
      <c r="AG34" s="71"/>
      <c r="AH34" s="71"/>
      <c r="AI34" s="71"/>
    </row>
    <row r="35" spans="2:35" ht="13.5" customHeight="1" x14ac:dyDescent="0.4">
      <c r="B35" s="45"/>
      <c r="C35" s="49"/>
      <c r="D35" s="50"/>
      <c r="E35" s="47" t="s">
        <v>6</v>
      </c>
      <c r="F35" s="48"/>
      <c r="G35" s="77" t="s">
        <v>24</v>
      </c>
      <c r="H35" s="78"/>
      <c r="I35" s="78"/>
      <c r="J35" s="78"/>
      <c r="K35" s="8"/>
      <c r="L35" s="9"/>
      <c r="M35" s="77" t="s">
        <v>25</v>
      </c>
      <c r="N35" s="78"/>
      <c r="O35" s="78"/>
      <c r="P35" s="78"/>
      <c r="Q35" s="94"/>
      <c r="R35" s="99"/>
      <c r="S35" s="100" t="s">
        <v>86</v>
      </c>
      <c r="T35" s="102">
        <f>IF(S35="経験有り",2,IF(S35="（未選択）","　",0))</f>
        <v>2</v>
      </c>
      <c r="U35" s="72"/>
      <c r="V35" s="49"/>
      <c r="W35" s="153"/>
      <c r="X35" s="154"/>
      <c r="Y35" s="27"/>
      <c r="AD35" s="71" t="s">
        <v>73</v>
      </c>
      <c r="AF35" s="71"/>
      <c r="AG35" s="71"/>
      <c r="AH35" s="71"/>
      <c r="AI35" s="71"/>
    </row>
    <row r="36" spans="2:35" ht="13.5" customHeight="1" x14ac:dyDescent="0.4">
      <c r="B36" s="45"/>
      <c r="C36" s="49"/>
      <c r="D36" s="50"/>
      <c r="E36" s="51"/>
      <c r="F36" s="52"/>
      <c r="G36" s="91"/>
      <c r="H36" s="92"/>
      <c r="I36" s="92"/>
      <c r="J36" s="93"/>
      <c r="K36" s="6" t="s">
        <v>14</v>
      </c>
      <c r="L36" s="10">
        <v>2</v>
      </c>
      <c r="M36" s="91"/>
      <c r="N36" s="92"/>
      <c r="O36" s="92"/>
      <c r="P36" s="93"/>
      <c r="Q36" s="6" t="s">
        <v>14</v>
      </c>
      <c r="R36" s="7">
        <v>0</v>
      </c>
      <c r="S36" s="101"/>
      <c r="T36" s="103"/>
      <c r="U36" s="73"/>
      <c r="V36" s="51"/>
      <c r="W36" s="107"/>
      <c r="X36" s="109"/>
      <c r="Y36" s="27"/>
      <c r="AD36" s="71"/>
      <c r="AF36" s="71"/>
      <c r="AG36" s="71"/>
      <c r="AH36" s="71"/>
      <c r="AI36" s="71"/>
    </row>
    <row r="37" spans="2:35" ht="13.5" customHeight="1" x14ac:dyDescent="0.4">
      <c r="B37" s="45"/>
      <c r="C37" s="49"/>
      <c r="D37" s="50"/>
      <c r="E37" s="47" t="s">
        <v>7</v>
      </c>
      <c r="F37" s="48"/>
      <c r="G37" s="77" t="s">
        <v>26</v>
      </c>
      <c r="H37" s="78"/>
      <c r="I37" s="78"/>
      <c r="J37" s="78"/>
      <c r="K37" s="94"/>
      <c r="L37" s="95"/>
      <c r="M37" s="77" t="s">
        <v>29</v>
      </c>
      <c r="N37" s="78"/>
      <c r="O37" s="78"/>
      <c r="P37" s="78"/>
      <c r="Q37" s="94"/>
      <c r="R37" s="99"/>
      <c r="S37" s="100" t="s">
        <v>87</v>
      </c>
      <c r="T37" s="102">
        <f>IF(S37="取組有り",1,IF(S37="（未選択）","　",0))</f>
        <v>1</v>
      </c>
      <c r="U37" s="72"/>
      <c r="V37" s="47" t="s">
        <v>125</v>
      </c>
      <c r="W37" s="106"/>
      <c r="X37" s="108" t="s">
        <v>50</v>
      </c>
      <c r="Y37" s="27"/>
      <c r="AD37" s="71" t="s">
        <v>73</v>
      </c>
      <c r="AF37" s="71"/>
      <c r="AG37" s="71"/>
      <c r="AH37" s="71"/>
      <c r="AI37" s="71"/>
    </row>
    <row r="38" spans="2:35" ht="13.5" customHeight="1" x14ac:dyDescent="0.4">
      <c r="B38" s="45"/>
      <c r="C38" s="49"/>
      <c r="D38" s="50"/>
      <c r="E38" s="51"/>
      <c r="F38" s="52"/>
      <c r="G38" s="91"/>
      <c r="H38" s="92"/>
      <c r="I38" s="92"/>
      <c r="J38" s="93"/>
      <c r="K38" s="6" t="s">
        <v>14</v>
      </c>
      <c r="L38" s="10">
        <v>1</v>
      </c>
      <c r="M38" s="91"/>
      <c r="N38" s="92"/>
      <c r="O38" s="92"/>
      <c r="P38" s="93"/>
      <c r="Q38" s="6" t="s">
        <v>14</v>
      </c>
      <c r="R38" s="7">
        <v>0</v>
      </c>
      <c r="S38" s="101"/>
      <c r="T38" s="103"/>
      <c r="U38" s="73"/>
      <c r="V38" s="51"/>
      <c r="W38" s="107"/>
      <c r="X38" s="109"/>
      <c r="Y38" s="27"/>
      <c r="AD38" s="71"/>
      <c r="AF38" s="71"/>
      <c r="AG38" s="71"/>
      <c r="AH38" s="71"/>
      <c r="AI38" s="71"/>
    </row>
    <row r="39" spans="2:35" ht="13.5" customHeight="1" x14ac:dyDescent="0.4">
      <c r="B39" s="45"/>
      <c r="C39" s="49"/>
      <c r="D39" s="50"/>
      <c r="E39" s="47" t="s">
        <v>27</v>
      </c>
      <c r="F39" s="48"/>
      <c r="G39" s="77" t="s">
        <v>59</v>
      </c>
      <c r="H39" s="78"/>
      <c r="I39" s="78"/>
      <c r="J39" s="78"/>
      <c r="K39" s="94"/>
      <c r="L39" s="95"/>
      <c r="M39" s="77" t="s">
        <v>28</v>
      </c>
      <c r="N39" s="78"/>
      <c r="O39" s="78"/>
      <c r="P39" s="78"/>
      <c r="Q39" s="156"/>
      <c r="R39" s="156"/>
      <c r="S39" s="100" t="s">
        <v>130</v>
      </c>
      <c r="T39" s="102">
        <f>IF(S39="活用無し",0,IF(S39="活用有り【２級】",0.5,IF(S39="（未選択）","　",1)))</f>
        <v>1</v>
      </c>
      <c r="U39" s="72"/>
      <c r="V39" s="104" t="s">
        <v>123</v>
      </c>
      <c r="W39" s="115" t="s">
        <v>49</v>
      </c>
      <c r="X39" s="116"/>
      <c r="Y39" s="28"/>
      <c r="AD39" s="41" t="s">
        <v>73</v>
      </c>
      <c r="AF39" s="71"/>
      <c r="AG39" s="71"/>
      <c r="AH39" s="71"/>
      <c r="AI39" s="71"/>
    </row>
    <row r="40" spans="2:35" ht="13.5" customHeight="1" x14ac:dyDescent="0.4">
      <c r="B40" s="45"/>
      <c r="C40" s="49"/>
      <c r="D40" s="50"/>
      <c r="E40" s="49"/>
      <c r="F40" s="50"/>
      <c r="G40" s="91" t="s">
        <v>58</v>
      </c>
      <c r="H40" s="92"/>
      <c r="I40" s="92"/>
      <c r="J40" s="93"/>
      <c r="K40" s="6" t="s">
        <v>14</v>
      </c>
      <c r="L40" s="10">
        <v>1</v>
      </c>
      <c r="M40" s="173"/>
      <c r="N40" s="174"/>
      <c r="O40" s="174"/>
      <c r="P40" s="174"/>
      <c r="Q40" s="157"/>
      <c r="R40" s="157"/>
      <c r="S40" s="191"/>
      <c r="T40" s="188"/>
      <c r="U40" s="155"/>
      <c r="V40" s="187"/>
      <c r="W40" s="151"/>
      <c r="X40" s="152"/>
      <c r="Y40" s="28"/>
      <c r="AD40" s="42"/>
      <c r="AF40" s="71"/>
      <c r="AG40" s="71"/>
      <c r="AH40" s="71"/>
      <c r="AI40" s="71"/>
    </row>
    <row r="41" spans="2:35" ht="13.5" customHeight="1" x14ac:dyDescent="0.4">
      <c r="B41" s="45"/>
      <c r="C41" s="49"/>
      <c r="D41" s="50"/>
      <c r="E41" s="45"/>
      <c r="F41" s="135" t="s">
        <v>41</v>
      </c>
      <c r="G41" s="77" t="s">
        <v>30</v>
      </c>
      <c r="H41" s="79"/>
      <c r="I41" s="190"/>
      <c r="J41" s="170" t="s">
        <v>31</v>
      </c>
      <c r="K41" s="171"/>
      <c r="L41" s="172"/>
      <c r="M41" s="173"/>
      <c r="N41" s="174"/>
      <c r="O41" s="174"/>
      <c r="P41" s="174"/>
      <c r="Q41" s="158"/>
      <c r="R41" s="158"/>
      <c r="S41" s="191"/>
      <c r="T41" s="188"/>
      <c r="U41" s="155"/>
      <c r="V41" s="187"/>
      <c r="W41" s="151"/>
      <c r="X41" s="152"/>
      <c r="Y41" s="28"/>
      <c r="AD41" s="42"/>
      <c r="AF41" s="71"/>
      <c r="AG41" s="71"/>
      <c r="AH41" s="71"/>
      <c r="AI41" s="71"/>
    </row>
    <row r="42" spans="2:35" ht="13.5" customHeight="1" x14ac:dyDescent="0.4">
      <c r="B42" s="46"/>
      <c r="C42" s="51"/>
      <c r="D42" s="52"/>
      <c r="E42" s="46"/>
      <c r="F42" s="136"/>
      <c r="G42" s="17"/>
      <c r="H42" s="6" t="s">
        <v>14</v>
      </c>
      <c r="I42" s="10">
        <v>1</v>
      </c>
      <c r="J42" s="17"/>
      <c r="K42" s="6" t="s">
        <v>14</v>
      </c>
      <c r="L42" s="10">
        <v>0.5</v>
      </c>
      <c r="M42" s="91"/>
      <c r="N42" s="92"/>
      <c r="O42" s="92"/>
      <c r="P42" s="92"/>
      <c r="Q42" s="6" t="s">
        <v>14</v>
      </c>
      <c r="R42" s="7">
        <v>0</v>
      </c>
      <c r="S42" s="101"/>
      <c r="T42" s="103"/>
      <c r="U42" s="73"/>
      <c r="V42" s="105"/>
      <c r="W42" s="117"/>
      <c r="X42" s="118"/>
      <c r="Y42" s="28"/>
      <c r="AD42" s="43"/>
      <c r="AF42" s="71"/>
      <c r="AG42" s="71"/>
      <c r="AH42" s="71"/>
      <c r="AI42" s="71"/>
    </row>
    <row r="43" spans="2:35" ht="13.5" customHeight="1" x14ac:dyDescent="0.4">
      <c r="B43" s="47" t="s">
        <v>8</v>
      </c>
      <c r="C43" s="53"/>
      <c r="D43" s="48"/>
      <c r="E43" s="53" t="s">
        <v>9</v>
      </c>
      <c r="F43" s="48"/>
      <c r="G43" s="77" t="s">
        <v>32</v>
      </c>
      <c r="H43" s="78"/>
      <c r="I43" s="78"/>
      <c r="J43" s="78"/>
      <c r="K43" s="94"/>
      <c r="L43" s="95"/>
      <c r="M43" s="77" t="s">
        <v>36</v>
      </c>
      <c r="N43" s="78"/>
      <c r="O43" s="78"/>
      <c r="P43" s="78"/>
      <c r="Q43" s="94"/>
      <c r="R43" s="99"/>
      <c r="S43" s="100" t="s">
        <v>88</v>
      </c>
      <c r="T43" s="102">
        <f>IF(S43="本店等有り",1,IF(S43="（未選択）","　",0))</f>
        <v>1</v>
      </c>
      <c r="U43" s="72"/>
      <c r="V43" s="47" t="s">
        <v>122</v>
      </c>
      <c r="W43" s="106"/>
      <c r="X43" s="108" t="s">
        <v>50</v>
      </c>
      <c r="Y43" s="27"/>
      <c r="AD43" s="71" t="s">
        <v>73</v>
      </c>
      <c r="AF43" s="71" t="str" cm="1">
        <f t="array" ref="AF43">_xlfn.IFS(AE45="応急活動対象外","6",AE45="応急活動未選択","6",TRUE,"7")</f>
        <v>7</v>
      </c>
      <c r="AG43" s="71">
        <v>2</v>
      </c>
      <c r="AH43" s="71">
        <f>SUM(T43:T52)</f>
        <v>7</v>
      </c>
      <c r="AI43" s="71">
        <f t="shared" ref="AI43" si="1">AG43*AH43/AF43</f>
        <v>2</v>
      </c>
    </row>
    <row r="44" spans="2:35" ht="13.5" customHeight="1" x14ac:dyDescent="0.4">
      <c r="B44" s="49"/>
      <c r="C44" s="54"/>
      <c r="D44" s="50"/>
      <c r="E44" s="55"/>
      <c r="F44" s="52"/>
      <c r="G44" s="91"/>
      <c r="H44" s="92"/>
      <c r="I44" s="92"/>
      <c r="J44" s="93"/>
      <c r="K44" s="6" t="s">
        <v>14</v>
      </c>
      <c r="L44" s="10">
        <v>1</v>
      </c>
      <c r="M44" s="91"/>
      <c r="N44" s="92"/>
      <c r="O44" s="92"/>
      <c r="P44" s="93"/>
      <c r="Q44" s="6" t="s">
        <v>14</v>
      </c>
      <c r="R44" s="7">
        <v>0</v>
      </c>
      <c r="S44" s="101"/>
      <c r="T44" s="103"/>
      <c r="U44" s="73"/>
      <c r="V44" s="51"/>
      <c r="W44" s="107"/>
      <c r="X44" s="109"/>
      <c r="Y44" s="27"/>
      <c r="AD44" s="71"/>
      <c r="AF44" s="71"/>
      <c r="AG44" s="71"/>
      <c r="AH44" s="71"/>
      <c r="AI44" s="71"/>
    </row>
    <row r="45" spans="2:35" ht="13.5" customHeight="1" x14ac:dyDescent="0.4">
      <c r="B45" s="49"/>
      <c r="C45" s="54"/>
      <c r="D45" s="50"/>
      <c r="E45" s="53" t="s">
        <v>10</v>
      </c>
      <c r="F45" s="48"/>
      <c r="G45" s="77" t="s">
        <v>16</v>
      </c>
      <c r="H45" s="78"/>
      <c r="I45" s="78"/>
      <c r="J45" s="78"/>
      <c r="K45" s="94"/>
      <c r="L45" s="95"/>
      <c r="M45" s="77" t="s">
        <v>37</v>
      </c>
      <c r="N45" s="78"/>
      <c r="O45" s="78"/>
      <c r="P45" s="78"/>
      <c r="Q45" s="94"/>
      <c r="R45" s="99"/>
      <c r="S45" s="100" t="s">
        <v>80</v>
      </c>
      <c r="T45" s="102">
        <f>IF(S45="実績有り",1,IF(S45="【対象外】","-",IF(S45="（未選択）","　",0)))</f>
        <v>1</v>
      </c>
      <c r="U45" s="72"/>
      <c r="V45" s="47" t="str">
        <f>IF(S45="【対象外】","","（第１１号様式）活動実績を証明するもの")</f>
        <v>（第１１号様式）活動実績を証明するもの</v>
      </c>
      <c r="W45" s="106"/>
      <c r="X45" s="108" t="str">
        <f>IF(S45="【対象外】","","枚")</f>
        <v>枚</v>
      </c>
      <c r="Y45" s="27"/>
      <c r="AD45" s="71" t="s">
        <v>74</v>
      </c>
      <c r="AE45" s="114" t="str" cm="1">
        <f t="array" ref="AE45">_xlfn.IFS(S45="【対象外】","応急活動対象外",S45="（未選択）","応急活動未選択",TRUE,"")</f>
        <v/>
      </c>
      <c r="AF45" s="71"/>
      <c r="AG45" s="71"/>
      <c r="AH45" s="71"/>
      <c r="AI45" s="71"/>
    </row>
    <row r="46" spans="2:35" ht="13.5" customHeight="1" x14ac:dyDescent="0.4">
      <c r="B46" s="49"/>
      <c r="C46" s="54"/>
      <c r="D46" s="50"/>
      <c r="E46" s="55"/>
      <c r="F46" s="52"/>
      <c r="G46" s="91"/>
      <c r="H46" s="92"/>
      <c r="I46" s="92"/>
      <c r="J46" s="93"/>
      <c r="K46" s="6" t="s">
        <v>14</v>
      </c>
      <c r="L46" s="10">
        <v>1</v>
      </c>
      <c r="M46" s="91"/>
      <c r="N46" s="92"/>
      <c r="O46" s="92"/>
      <c r="P46" s="93"/>
      <c r="Q46" s="6" t="s">
        <v>14</v>
      </c>
      <c r="R46" s="7">
        <v>0</v>
      </c>
      <c r="S46" s="101"/>
      <c r="T46" s="103"/>
      <c r="U46" s="73"/>
      <c r="V46" s="51"/>
      <c r="W46" s="107"/>
      <c r="X46" s="109"/>
      <c r="Y46" s="27"/>
      <c r="AD46" s="71"/>
      <c r="AE46" s="114"/>
      <c r="AF46" s="71"/>
      <c r="AG46" s="71"/>
      <c r="AH46" s="71"/>
      <c r="AI46" s="71"/>
    </row>
    <row r="47" spans="2:35" ht="13.5" customHeight="1" x14ac:dyDescent="0.4">
      <c r="B47" s="49"/>
      <c r="C47" s="54"/>
      <c r="D47" s="50"/>
      <c r="E47" s="53" t="s">
        <v>11</v>
      </c>
      <c r="F47" s="48"/>
      <c r="G47" s="77" t="s">
        <v>33</v>
      </c>
      <c r="H47" s="78"/>
      <c r="I47" s="78"/>
      <c r="J47" s="78"/>
      <c r="K47" s="8"/>
      <c r="L47" s="9"/>
      <c r="M47" s="77" t="s">
        <v>38</v>
      </c>
      <c r="N47" s="78"/>
      <c r="O47" s="78"/>
      <c r="P47" s="78"/>
      <c r="Q47" s="94"/>
      <c r="R47" s="99"/>
      <c r="S47" s="100" t="s">
        <v>80</v>
      </c>
      <c r="T47" s="102">
        <f>IF(S47="実績有り",1,IF(S47="（未選択）","　",0))</f>
        <v>1</v>
      </c>
      <c r="U47" s="72"/>
      <c r="V47" s="47" t="s">
        <v>52</v>
      </c>
      <c r="W47" s="106"/>
      <c r="X47" s="108" t="s">
        <v>50</v>
      </c>
      <c r="Y47" s="27"/>
      <c r="AD47" s="71" t="s">
        <v>73</v>
      </c>
      <c r="AF47" s="71"/>
      <c r="AG47" s="71"/>
      <c r="AH47" s="71"/>
      <c r="AI47" s="71"/>
    </row>
    <row r="48" spans="2:35" ht="13.5" customHeight="1" x14ac:dyDescent="0.4">
      <c r="B48" s="49"/>
      <c r="C48" s="54"/>
      <c r="D48" s="50"/>
      <c r="E48" s="55"/>
      <c r="F48" s="52"/>
      <c r="G48" s="91"/>
      <c r="H48" s="92"/>
      <c r="I48" s="92"/>
      <c r="J48" s="93"/>
      <c r="K48" s="6" t="s">
        <v>14</v>
      </c>
      <c r="L48" s="10">
        <v>1</v>
      </c>
      <c r="M48" s="91"/>
      <c r="N48" s="92"/>
      <c r="O48" s="92"/>
      <c r="P48" s="93"/>
      <c r="Q48" s="6" t="s">
        <v>14</v>
      </c>
      <c r="R48" s="7">
        <v>0</v>
      </c>
      <c r="S48" s="101"/>
      <c r="T48" s="103"/>
      <c r="U48" s="73"/>
      <c r="V48" s="51"/>
      <c r="W48" s="107"/>
      <c r="X48" s="109"/>
      <c r="Y48" s="27"/>
      <c r="AD48" s="71"/>
      <c r="AF48" s="71"/>
      <c r="AG48" s="71"/>
      <c r="AH48" s="71"/>
      <c r="AI48" s="71"/>
    </row>
    <row r="49" spans="2:35" ht="13.5" customHeight="1" x14ac:dyDescent="0.4">
      <c r="B49" s="49"/>
      <c r="C49" s="54"/>
      <c r="D49" s="50"/>
      <c r="E49" s="53" t="s">
        <v>12</v>
      </c>
      <c r="F49" s="48"/>
      <c r="G49" s="77" t="s">
        <v>53</v>
      </c>
      <c r="H49" s="78"/>
      <c r="I49" s="78"/>
      <c r="J49" s="78"/>
      <c r="K49" s="78"/>
      <c r="L49" s="180"/>
      <c r="M49" s="77" t="s">
        <v>39</v>
      </c>
      <c r="N49" s="78"/>
      <c r="O49" s="78"/>
      <c r="P49" s="78"/>
      <c r="Q49" s="94"/>
      <c r="R49" s="99"/>
      <c r="S49" s="100" t="s">
        <v>131</v>
      </c>
      <c r="T49" s="102">
        <f>IF(S49="指定資材無し又は全量活用",2,IF(S49="左記以外（活用しない）",0,IF(S49="（未選択）","　",0)))</f>
        <v>2</v>
      </c>
      <c r="U49" s="72"/>
      <c r="V49" s="119" t="s">
        <v>123</v>
      </c>
      <c r="W49" s="181" t="s">
        <v>48</v>
      </c>
      <c r="X49" s="182"/>
      <c r="Y49" s="29"/>
      <c r="AD49" s="71" t="s">
        <v>73</v>
      </c>
      <c r="AF49" s="71"/>
      <c r="AG49" s="71"/>
      <c r="AH49" s="71"/>
      <c r="AI49" s="71"/>
    </row>
    <row r="50" spans="2:35" ht="13.5" customHeight="1" x14ac:dyDescent="0.4">
      <c r="B50" s="49"/>
      <c r="C50" s="54"/>
      <c r="D50" s="50"/>
      <c r="E50" s="55"/>
      <c r="F50" s="52"/>
      <c r="G50" s="175" t="s">
        <v>34</v>
      </c>
      <c r="H50" s="176"/>
      <c r="I50" s="176"/>
      <c r="J50" s="177"/>
      <c r="K50" s="6" t="s">
        <v>14</v>
      </c>
      <c r="L50" s="10">
        <v>2</v>
      </c>
      <c r="M50" s="91" t="s">
        <v>57</v>
      </c>
      <c r="N50" s="92"/>
      <c r="O50" s="92"/>
      <c r="P50" s="93"/>
      <c r="Q50" s="6" t="s">
        <v>14</v>
      </c>
      <c r="R50" s="7">
        <v>0</v>
      </c>
      <c r="S50" s="101"/>
      <c r="T50" s="103"/>
      <c r="U50" s="73"/>
      <c r="V50" s="120"/>
      <c r="W50" s="183"/>
      <c r="X50" s="184"/>
      <c r="Y50" s="29"/>
      <c r="AD50" s="71"/>
      <c r="AF50" s="71"/>
      <c r="AG50" s="71"/>
      <c r="AH50" s="71"/>
      <c r="AI50" s="71"/>
    </row>
    <row r="51" spans="2:35" ht="13.5" customHeight="1" x14ac:dyDescent="0.4">
      <c r="B51" s="49"/>
      <c r="C51" s="54"/>
      <c r="D51" s="50"/>
      <c r="E51" s="53" t="s">
        <v>13</v>
      </c>
      <c r="F51" s="53"/>
      <c r="G51" s="77" t="s">
        <v>35</v>
      </c>
      <c r="H51" s="78"/>
      <c r="I51" s="78"/>
      <c r="J51" s="78"/>
      <c r="K51" s="94"/>
      <c r="L51" s="95"/>
      <c r="M51" s="77" t="s">
        <v>39</v>
      </c>
      <c r="N51" s="78"/>
      <c r="O51" s="78"/>
      <c r="P51" s="78"/>
      <c r="Q51" s="94"/>
      <c r="R51" s="99"/>
      <c r="S51" s="100" t="s">
        <v>89</v>
      </c>
      <c r="T51" s="102">
        <f>IF(S51="全て活用",2,IF(S51="（未選択）","　",0))</f>
        <v>2</v>
      </c>
      <c r="U51" s="72"/>
      <c r="V51" s="119" t="s">
        <v>126</v>
      </c>
      <c r="W51" s="181" t="s">
        <v>48</v>
      </c>
      <c r="X51" s="182"/>
      <c r="Y51" s="29"/>
      <c r="AD51" s="71" t="s">
        <v>73</v>
      </c>
      <c r="AF51" s="71"/>
      <c r="AG51" s="71"/>
      <c r="AH51" s="71"/>
      <c r="AI51" s="71"/>
    </row>
    <row r="52" spans="2:35" ht="13.5" customHeight="1" thickBot="1" x14ac:dyDescent="0.45">
      <c r="B52" s="51"/>
      <c r="C52" s="55"/>
      <c r="D52" s="52"/>
      <c r="E52" s="55"/>
      <c r="F52" s="55"/>
      <c r="G52" s="167" t="s">
        <v>61</v>
      </c>
      <c r="H52" s="168"/>
      <c r="I52" s="168"/>
      <c r="J52" s="169"/>
      <c r="K52" s="6" t="s">
        <v>14</v>
      </c>
      <c r="L52" s="10">
        <v>2</v>
      </c>
      <c r="M52" s="91" t="s">
        <v>57</v>
      </c>
      <c r="N52" s="92"/>
      <c r="O52" s="92"/>
      <c r="P52" s="93"/>
      <c r="Q52" s="6" t="s">
        <v>14</v>
      </c>
      <c r="R52" s="7">
        <v>0</v>
      </c>
      <c r="S52" s="178"/>
      <c r="T52" s="179"/>
      <c r="U52" s="73"/>
      <c r="V52" s="120"/>
      <c r="W52" s="185"/>
      <c r="X52" s="186"/>
      <c r="Y52" s="29"/>
      <c r="AD52" s="71"/>
      <c r="AF52" s="71"/>
      <c r="AG52" s="71"/>
      <c r="AH52" s="71"/>
      <c r="AI52" s="71"/>
    </row>
    <row r="53" spans="2:35" ht="18.600000000000001" customHeight="1" x14ac:dyDescent="0.4">
      <c r="B53" s="54"/>
      <c r="C53" s="54"/>
      <c r="D53" s="1"/>
      <c r="E53" s="89"/>
      <c r="F53" s="89"/>
      <c r="G53" s="90"/>
      <c r="H53" s="90"/>
      <c r="I53" s="90"/>
      <c r="J53" s="90"/>
      <c r="K53" s="90"/>
      <c r="L53" s="90"/>
      <c r="M53" s="74" t="s">
        <v>63</v>
      </c>
      <c r="N53" s="75"/>
      <c r="O53" s="75"/>
      <c r="P53" s="75"/>
      <c r="Q53" s="75"/>
      <c r="R53" s="75"/>
      <c r="S53" s="76"/>
      <c r="T53" s="3">
        <f>IF(SUM(T17:T52)=0,"",SUM(T17:T52))</f>
        <v>23</v>
      </c>
      <c r="U53" s="33"/>
      <c r="V53" s="40"/>
      <c r="W53" s="40"/>
      <c r="X53" s="1"/>
      <c r="Y53" s="1"/>
      <c r="AI53" s="16">
        <f>ROUND(SUM(AI17:AI52),3)</f>
        <v>10</v>
      </c>
    </row>
    <row r="54" spans="2:35" ht="18.600000000000001" customHeight="1" x14ac:dyDescent="0.4">
      <c r="M54" s="74" t="s">
        <v>78</v>
      </c>
      <c r="N54" s="75"/>
      <c r="O54" s="75"/>
      <c r="P54" s="75"/>
      <c r="Q54" s="75"/>
      <c r="R54" s="75"/>
      <c r="S54" s="76"/>
      <c r="T54" s="35">
        <f>AI53</f>
        <v>10</v>
      </c>
      <c r="U54" s="34"/>
    </row>
    <row r="55" spans="2:35" ht="12.95" customHeight="1" x14ac:dyDescent="0.4">
      <c r="B55" s="2" t="s">
        <v>108</v>
      </c>
      <c r="C55" s="32"/>
      <c r="D55" s="32"/>
      <c r="E55" s="32"/>
      <c r="F55" s="32"/>
      <c r="G55" s="32"/>
      <c r="H55" s="32"/>
      <c r="I55" s="32"/>
      <c r="J55" s="32"/>
      <c r="K55" s="32"/>
      <c r="L55" s="32"/>
      <c r="M55" s="32"/>
      <c r="N55" s="32"/>
      <c r="O55" s="32"/>
      <c r="P55" s="32"/>
      <c r="Q55" s="32"/>
      <c r="R55" s="32"/>
      <c r="S55" s="32"/>
      <c r="V55" s="32"/>
      <c r="W55" s="32"/>
      <c r="X55" s="32"/>
      <c r="Y55" s="23"/>
    </row>
  </sheetData>
  <mergeCells count="270">
    <mergeCell ref="AE21:AE22"/>
    <mergeCell ref="AI17:AI32"/>
    <mergeCell ref="AI33:AI42"/>
    <mergeCell ref="AI43:AI52"/>
    <mergeCell ref="AD49:AD50"/>
    <mergeCell ref="AD51:AD52"/>
    <mergeCell ref="AF43:AF52"/>
    <mergeCell ref="AF33:AF42"/>
    <mergeCell ref="AF17:AF32"/>
    <mergeCell ref="AD17:AD18"/>
    <mergeCell ref="AD19:AD20"/>
    <mergeCell ref="AD27:AD28"/>
    <mergeCell ref="AD29:AD30"/>
    <mergeCell ref="AD31:AD32"/>
    <mergeCell ref="AD33:AD34"/>
    <mergeCell ref="AD35:AD36"/>
    <mergeCell ref="AD37:AD38"/>
    <mergeCell ref="AG17:AG32"/>
    <mergeCell ref="AG33:AG42"/>
    <mergeCell ref="AG43:AG52"/>
    <mergeCell ref="AD43:AD44"/>
    <mergeCell ref="AD39:AD42"/>
    <mergeCell ref="AD45:AD46"/>
    <mergeCell ref="AH33:AH42"/>
    <mergeCell ref="T31:T32"/>
    <mergeCell ref="S29:S30"/>
    <mergeCell ref="T39:T42"/>
    <mergeCell ref="Q29:R29"/>
    <mergeCell ref="V31:V32"/>
    <mergeCell ref="S45:S46"/>
    <mergeCell ref="G41:I41"/>
    <mergeCell ref="S39:S42"/>
    <mergeCell ref="U49:U50"/>
    <mergeCell ref="Q49:R49"/>
    <mergeCell ref="M47:P48"/>
    <mergeCell ref="G49:L49"/>
    <mergeCell ref="G34:J34"/>
    <mergeCell ref="U47:U48"/>
    <mergeCell ref="E37:F38"/>
    <mergeCell ref="E39:F40"/>
    <mergeCell ref="K51:L51"/>
    <mergeCell ref="Q47:R47"/>
    <mergeCell ref="AH43:AH52"/>
    <mergeCell ref="T35:T36"/>
    <mergeCell ref="G43:J44"/>
    <mergeCell ref="Q35:R35"/>
    <mergeCell ref="Q37:R37"/>
    <mergeCell ref="G40:J40"/>
    <mergeCell ref="G39:J39"/>
    <mergeCell ref="W47:W48"/>
    <mergeCell ref="W49:X50"/>
    <mergeCell ref="W51:X52"/>
    <mergeCell ref="Q51:R51"/>
    <mergeCell ref="G51:J51"/>
    <mergeCell ref="Q45:R45"/>
    <mergeCell ref="K45:L45"/>
    <mergeCell ref="V39:V42"/>
    <mergeCell ref="V43:V44"/>
    <mergeCell ref="S47:S48"/>
    <mergeCell ref="T47:T48"/>
    <mergeCell ref="G50:J50"/>
    <mergeCell ref="V51:V52"/>
    <mergeCell ref="G27:J28"/>
    <mergeCell ref="S37:S38"/>
    <mergeCell ref="T37:T38"/>
    <mergeCell ref="E51:F52"/>
    <mergeCell ref="E49:F50"/>
    <mergeCell ref="E47:F48"/>
    <mergeCell ref="G47:J48"/>
    <mergeCell ref="G30:J30"/>
    <mergeCell ref="M27:P28"/>
    <mergeCell ref="K39:L39"/>
    <mergeCell ref="S49:S50"/>
    <mergeCell ref="T49:T50"/>
    <mergeCell ref="S51:S52"/>
    <mergeCell ref="T51:T52"/>
    <mergeCell ref="M43:P44"/>
    <mergeCell ref="T27:T28"/>
    <mergeCell ref="T29:T30"/>
    <mergeCell ref="S31:S32"/>
    <mergeCell ref="T43:T44"/>
    <mergeCell ref="S43:S44"/>
    <mergeCell ref="M35:P36"/>
    <mergeCell ref="S35:S36"/>
    <mergeCell ref="G33:L33"/>
    <mergeCell ref="O31:P32"/>
    <mergeCell ref="G52:J52"/>
    <mergeCell ref="V47:V48"/>
    <mergeCell ref="T45:T46"/>
    <mergeCell ref="J41:L41"/>
    <mergeCell ref="Q43:R43"/>
    <mergeCell ref="U43:U44"/>
    <mergeCell ref="U45:U46"/>
    <mergeCell ref="M49:P49"/>
    <mergeCell ref="M50:P50"/>
    <mergeCell ref="M51:P51"/>
    <mergeCell ref="M52:P52"/>
    <mergeCell ref="M45:P46"/>
    <mergeCell ref="V49:V50"/>
    <mergeCell ref="M39:P42"/>
    <mergeCell ref="E41:E42"/>
    <mergeCell ref="B7:F8"/>
    <mergeCell ref="F41:F42"/>
    <mergeCell ref="E19:F19"/>
    <mergeCell ref="G19:I19"/>
    <mergeCell ref="J19:L19"/>
    <mergeCell ref="M19:O19"/>
    <mergeCell ref="P19:R19"/>
    <mergeCell ref="W7:X8"/>
    <mergeCell ref="W39:X42"/>
    <mergeCell ref="V33:V36"/>
    <mergeCell ref="W33:W36"/>
    <mergeCell ref="X33:X36"/>
    <mergeCell ref="U39:U42"/>
    <mergeCell ref="U35:U36"/>
    <mergeCell ref="Q39:R41"/>
    <mergeCell ref="U37:U38"/>
    <mergeCell ref="W19:X20"/>
    <mergeCell ref="T19:T20"/>
    <mergeCell ref="S19:S20"/>
    <mergeCell ref="U19:U20"/>
    <mergeCell ref="E33:F34"/>
    <mergeCell ref="S33:S34"/>
    <mergeCell ref="V19:V20"/>
    <mergeCell ref="W1:X1"/>
    <mergeCell ref="M17:P18"/>
    <mergeCell ref="T17:T18"/>
    <mergeCell ref="S17:S18"/>
    <mergeCell ref="U17:U18"/>
    <mergeCell ref="X27:X28"/>
    <mergeCell ref="G7:R8"/>
    <mergeCell ref="U7:U8"/>
    <mergeCell ref="S7:T7"/>
    <mergeCell ref="O25:P26"/>
    <mergeCell ref="K17:L17"/>
    <mergeCell ref="V7:V8"/>
    <mergeCell ref="V17:V18"/>
    <mergeCell ref="V27:V28"/>
    <mergeCell ref="U27:U28"/>
    <mergeCell ref="U5:X5"/>
    <mergeCell ref="W11:W12"/>
    <mergeCell ref="X11:X12"/>
    <mergeCell ref="B4:X4"/>
    <mergeCell ref="Q17:R17"/>
    <mergeCell ref="K27:L27"/>
    <mergeCell ref="Q27:R27"/>
    <mergeCell ref="E25:F26"/>
    <mergeCell ref="E27:F28"/>
    <mergeCell ref="X47:X48"/>
    <mergeCell ref="U51:U52"/>
    <mergeCell ref="X43:X44"/>
    <mergeCell ref="X45:X46"/>
    <mergeCell ref="X31:X32"/>
    <mergeCell ref="AE31:AE32"/>
    <mergeCell ref="AE45:AE46"/>
    <mergeCell ref="AH17:AH32"/>
    <mergeCell ref="X17:X18"/>
    <mergeCell ref="X37:X38"/>
    <mergeCell ref="W17:W18"/>
    <mergeCell ref="W27:W28"/>
    <mergeCell ref="W31:W32"/>
    <mergeCell ref="W43:W44"/>
    <mergeCell ref="W45:W46"/>
    <mergeCell ref="W29:X30"/>
    <mergeCell ref="AD25:AD26"/>
    <mergeCell ref="AD47:AD48"/>
    <mergeCell ref="V45:V46"/>
    <mergeCell ref="V37:V38"/>
    <mergeCell ref="V29:V30"/>
    <mergeCell ref="U31:U32"/>
    <mergeCell ref="U29:U30"/>
    <mergeCell ref="U33:U34"/>
    <mergeCell ref="W37:W38"/>
    <mergeCell ref="T25:T26"/>
    <mergeCell ref="U25:U26"/>
    <mergeCell ref="V25:V26"/>
    <mergeCell ref="W25:W26"/>
    <mergeCell ref="X25:X26"/>
    <mergeCell ref="E23:F24"/>
    <mergeCell ref="G23:J24"/>
    <mergeCell ref="K23:L23"/>
    <mergeCell ref="M23:P24"/>
    <mergeCell ref="Q23:R23"/>
    <mergeCell ref="S23:S24"/>
    <mergeCell ref="T23:T24"/>
    <mergeCell ref="U23:U24"/>
    <mergeCell ref="V23:V24"/>
    <mergeCell ref="W23:W24"/>
    <mergeCell ref="X23:X24"/>
    <mergeCell ref="G25:H26"/>
    <mergeCell ref="Q25:R25"/>
    <mergeCell ref="S25:S26"/>
    <mergeCell ref="S27:S28"/>
    <mergeCell ref="T33:T34"/>
    <mergeCell ref="E35:F36"/>
    <mergeCell ref="G35:J36"/>
    <mergeCell ref="E20:F20"/>
    <mergeCell ref="E17:F18"/>
    <mergeCell ref="G17:J18"/>
    <mergeCell ref="AD23:AD24"/>
    <mergeCell ref="E21:F22"/>
    <mergeCell ref="G21:J22"/>
    <mergeCell ref="K21:L21"/>
    <mergeCell ref="M21:P22"/>
    <mergeCell ref="Q21:R21"/>
    <mergeCell ref="S21:S22"/>
    <mergeCell ref="T21:T22"/>
    <mergeCell ref="U21:U22"/>
    <mergeCell ref="V21:V22"/>
    <mergeCell ref="AD21:AD22"/>
    <mergeCell ref="M54:S54"/>
    <mergeCell ref="U15:U16"/>
    <mergeCell ref="K25:N25"/>
    <mergeCell ref="K26:L26"/>
    <mergeCell ref="I25:J25"/>
    <mergeCell ref="W21:X22"/>
    <mergeCell ref="B53:C53"/>
    <mergeCell ref="E53:F53"/>
    <mergeCell ref="G53:L53"/>
    <mergeCell ref="M53:S53"/>
    <mergeCell ref="E45:F46"/>
    <mergeCell ref="E43:F44"/>
    <mergeCell ref="G45:J46"/>
    <mergeCell ref="G29:L29"/>
    <mergeCell ref="E29:F30"/>
    <mergeCell ref="M29:P30"/>
    <mergeCell ref="E31:F32"/>
    <mergeCell ref="G37:J38"/>
    <mergeCell ref="M37:P38"/>
    <mergeCell ref="G31:H32"/>
    <mergeCell ref="K37:L37"/>
    <mergeCell ref="K43:L43"/>
    <mergeCell ref="M33:P34"/>
    <mergeCell ref="K31:L32"/>
    <mergeCell ref="AD11:AD12"/>
    <mergeCell ref="U9:U10"/>
    <mergeCell ref="V9:V10"/>
    <mergeCell ref="V15:V16"/>
    <mergeCell ref="W15:W16"/>
    <mergeCell ref="X15:X16"/>
    <mergeCell ref="AD15:AD16"/>
    <mergeCell ref="U13:U14"/>
    <mergeCell ref="V13:V14"/>
    <mergeCell ref="W13:W14"/>
    <mergeCell ref="X13:X14"/>
    <mergeCell ref="AD13:AD14"/>
    <mergeCell ref="AF9:AF16"/>
    <mergeCell ref="AG9:AG16"/>
    <mergeCell ref="AH9:AH16"/>
    <mergeCell ref="AI9:AI16"/>
    <mergeCell ref="B9:B42"/>
    <mergeCell ref="C33:D42"/>
    <mergeCell ref="C17:D32"/>
    <mergeCell ref="B43:D52"/>
    <mergeCell ref="C9:C16"/>
    <mergeCell ref="D15:F16"/>
    <mergeCell ref="D9:D14"/>
    <mergeCell ref="E9:F10"/>
    <mergeCell ref="E11:F12"/>
    <mergeCell ref="E13:F14"/>
    <mergeCell ref="G9:R10"/>
    <mergeCell ref="S9:T16"/>
    <mergeCell ref="G11:R12"/>
    <mergeCell ref="G13:R14"/>
    <mergeCell ref="G15:R16"/>
    <mergeCell ref="W9:W10"/>
    <mergeCell ref="X9:X10"/>
    <mergeCell ref="AD9:AD10"/>
    <mergeCell ref="U11:U12"/>
    <mergeCell ref="V11:V12"/>
  </mergeCells>
  <phoneticPr fontId="1"/>
  <conditionalFormatting sqref="E20">
    <cfRule type="expression" dxfId="72" priority="33">
      <formula>$C$5="特例：造園工事又は解体工事"</formula>
    </cfRule>
  </conditionalFormatting>
  <conditionalFormatting sqref="E45:K45 E46:T46 M45:Q45 S45:T45">
    <cfRule type="expression" dxfId="71" priority="83">
      <formula>$S$45="【対象外】"</formula>
    </cfRule>
  </conditionalFormatting>
  <conditionalFormatting sqref="E21:U22">
    <cfRule type="expression" dxfId="70" priority="1">
      <formula>$S$21="【対象外】"</formula>
    </cfRule>
  </conditionalFormatting>
  <conditionalFormatting sqref="E31:Y32">
    <cfRule type="expression" dxfId="69" priority="32">
      <formula>$S$31="【対象外】"</formula>
    </cfRule>
  </conditionalFormatting>
  <conditionalFormatting sqref="G19:G20">
    <cfRule type="expression" dxfId="68" priority="50">
      <formula>$T$19=4</formula>
    </cfRule>
  </conditionalFormatting>
  <conditionalFormatting sqref="G20">
    <cfRule type="expression" dxfId="67" priority="45">
      <formula>$T$19=4</formula>
    </cfRule>
  </conditionalFormatting>
  <conditionalFormatting sqref="G40">
    <cfRule type="expression" dxfId="66" priority="90">
      <formula>$S$39="活用有り【１級】"</formula>
    </cfRule>
  </conditionalFormatting>
  <conditionalFormatting sqref="G42">
    <cfRule type="expression" dxfId="65" priority="35">
      <formula>$S$39="活用有り【１級】"</formula>
    </cfRule>
  </conditionalFormatting>
  <conditionalFormatting sqref="G49">
    <cfRule type="expression" dxfId="64" priority="77">
      <formula>$S$49="指定資材無し又は全量活用"</formula>
    </cfRule>
  </conditionalFormatting>
  <conditionalFormatting sqref="G41:I42">
    <cfRule type="expression" dxfId="63" priority="91">
      <formula>$S$39="活用有り【１級】"</formula>
    </cfRule>
  </conditionalFormatting>
  <conditionalFormatting sqref="G25:J26">
    <cfRule type="expression" dxfId="62" priority="19">
      <formula>$S$25="ISO14001取得有り"</formula>
    </cfRule>
  </conditionalFormatting>
  <conditionalFormatting sqref="G30:J30">
    <cfRule type="expression" dxfId="61" priority="106">
      <formula>$S$29="下請契約が無い"</formula>
    </cfRule>
  </conditionalFormatting>
  <conditionalFormatting sqref="G31:J32">
    <cfRule type="expression" dxfId="60" priority="104">
      <formula>$S$31="自社保有"</formula>
    </cfRule>
  </conditionalFormatting>
  <conditionalFormatting sqref="G34:J34">
    <cfRule type="expression" dxfId="59" priority="36">
      <formula>$S$33="若手技術者で資格有り"</formula>
    </cfRule>
  </conditionalFormatting>
  <conditionalFormatting sqref="G39:J39">
    <cfRule type="expression" dxfId="58" priority="68">
      <formula>$S$39="指定無し又は活用有り"</formula>
    </cfRule>
  </conditionalFormatting>
  <conditionalFormatting sqref="G40:J40">
    <cfRule type="expression" dxfId="57" priority="69">
      <formula>$S$39="活用有り【１級】"</formula>
    </cfRule>
    <cfRule type="expression" dxfId="56" priority="70">
      <formula>$S$39="活用有り【２級】"</formula>
    </cfRule>
  </conditionalFormatting>
  <conditionalFormatting sqref="G17:K17 G18:L18">
    <cfRule type="expression" dxfId="55" priority="119">
      <formula>$T$17=2</formula>
    </cfRule>
  </conditionalFormatting>
  <conditionalFormatting sqref="G21:K21">
    <cfRule type="expression" dxfId="54" priority="23">
      <formula>$S$21="表彰有り"</formula>
    </cfRule>
  </conditionalFormatting>
  <conditionalFormatting sqref="G23:K23">
    <cfRule type="expression" dxfId="53" priority="27">
      <formula>$S$23="取得有り"</formula>
    </cfRule>
  </conditionalFormatting>
  <conditionalFormatting sqref="G37:K37 G38:L38">
    <cfRule type="expression" dxfId="52" priority="94">
      <formula>$S$37="取組有り"</formula>
    </cfRule>
  </conditionalFormatting>
  <conditionalFormatting sqref="G43:K43 G44:L44">
    <cfRule type="expression" dxfId="51" priority="86">
      <formula>$S$43="本店等有り"</formula>
    </cfRule>
  </conditionalFormatting>
  <conditionalFormatting sqref="G45:K45 G46:L46">
    <cfRule type="expression" dxfId="50" priority="82">
      <formula>$S$45="実績有り"</formula>
    </cfRule>
  </conditionalFormatting>
  <conditionalFormatting sqref="G22:L22">
    <cfRule type="expression" dxfId="49" priority="22">
      <formula>$S$21="表彰有り"</formula>
    </cfRule>
  </conditionalFormatting>
  <conditionalFormatting sqref="G24:L24">
    <cfRule type="expression" dxfId="48" priority="26">
      <formula>$S$23="取得有り"</formula>
    </cfRule>
  </conditionalFormatting>
  <conditionalFormatting sqref="G27:L28">
    <cfRule type="expression" dxfId="47" priority="16">
      <formula>$S$27="取得有り"</formula>
    </cfRule>
  </conditionalFormatting>
  <conditionalFormatting sqref="G29:L29">
    <cfRule type="expression" dxfId="46" priority="108">
      <formula>$S$29="全て活用する"</formula>
    </cfRule>
  </conditionalFormatting>
  <conditionalFormatting sqref="G33:L33 G34:J34">
    <cfRule type="expression" dxfId="45" priority="98">
      <formula>$S$33="若手技術者で資格有り"</formula>
    </cfRule>
  </conditionalFormatting>
  <conditionalFormatting sqref="G33:L33">
    <cfRule type="expression" dxfId="44" priority="99">
      <formula>$S$33="資格有り"</formula>
    </cfRule>
  </conditionalFormatting>
  <conditionalFormatting sqref="G35:L36">
    <cfRule type="expression" dxfId="43" priority="97">
      <formula>$S$35="経験有り"</formula>
    </cfRule>
  </conditionalFormatting>
  <conditionalFormatting sqref="G40:L40">
    <cfRule type="expression" dxfId="42" priority="71">
      <formula>$S$39="指定無し又は活用有り"</formula>
    </cfRule>
  </conditionalFormatting>
  <conditionalFormatting sqref="G47:L48">
    <cfRule type="expression" dxfId="41" priority="80">
      <formula>$S$47="実績有り"</formula>
    </cfRule>
  </conditionalFormatting>
  <conditionalFormatting sqref="G50:L50">
    <cfRule type="expression" dxfId="40" priority="49">
      <formula>$S$49="指定資材無し又は全量活用"</formula>
    </cfRule>
  </conditionalFormatting>
  <conditionalFormatting sqref="H20:I20">
    <cfRule type="expression" dxfId="39" priority="52">
      <formula>$T$19=4</formula>
    </cfRule>
  </conditionalFormatting>
  <conditionalFormatting sqref="I25:J25">
    <cfRule type="expression" dxfId="38" priority="18">
      <formula>$S$25="ISO14001取得有り"</formula>
    </cfRule>
  </conditionalFormatting>
  <conditionalFormatting sqref="J20">
    <cfRule type="expression" dxfId="37" priority="44">
      <formula>$T$19=3</formula>
    </cfRule>
  </conditionalFormatting>
  <conditionalFormatting sqref="J42">
    <cfRule type="expression" dxfId="36" priority="34">
      <formula>$S$39="活用有り【２級】"</formula>
    </cfRule>
  </conditionalFormatting>
  <conditionalFormatting sqref="J19:L20">
    <cfRule type="expression" dxfId="35" priority="53">
      <formula>$T$19=3</formula>
    </cfRule>
  </conditionalFormatting>
  <conditionalFormatting sqref="J41:L42">
    <cfRule type="expression" dxfId="34" priority="88">
      <formula>$S$39="活用有り【２級】"</formula>
    </cfRule>
  </conditionalFormatting>
  <conditionalFormatting sqref="K51 G51:G52 K52:L52">
    <cfRule type="expression" dxfId="33" priority="75">
      <formula>$S$51="全て活用"</formula>
    </cfRule>
  </conditionalFormatting>
  <conditionalFormatting sqref="K26:L26">
    <cfRule type="expression" dxfId="32" priority="17">
      <formula>$S$25="ｴｺｱｸｼｮﾝ21取得有り"</formula>
    </cfRule>
  </conditionalFormatting>
  <conditionalFormatting sqref="K30:L30">
    <cfRule type="expression" dxfId="31" priority="107">
      <formula>$T$29=1</formula>
    </cfRule>
  </conditionalFormatting>
  <conditionalFormatting sqref="K34:L34">
    <cfRule type="expression" dxfId="30" priority="100">
      <formula>$T$33=1</formula>
    </cfRule>
  </conditionalFormatting>
  <conditionalFormatting sqref="K40:L40">
    <cfRule type="expression" dxfId="29" priority="72">
      <formula>$S$39="指定無し"</formula>
    </cfRule>
  </conditionalFormatting>
  <conditionalFormatting sqref="K25:N26">
    <cfRule type="expression" dxfId="28" priority="109">
      <formula>$S$25="ｴｺｱｸｼｮﾝ21取得有り"</formula>
    </cfRule>
  </conditionalFormatting>
  <conditionalFormatting sqref="K31:N32">
    <cfRule type="expression" dxfId="27" priority="103">
      <formula>$S$31="共同保有"</formula>
    </cfRule>
  </conditionalFormatting>
  <conditionalFormatting sqref="M20">
    <cfRule type="expression" dxfId="26" priority="43">
      <formula>$T$19=2</formula>
    </cfRule>
  </conditionalFormatting>
  <conditionalFormatting sqref="M19:O20">
    <cfRule type="expression" dxfId="25" priority="56">
      <formula>$T$19=2</formula>
    </cfRule>
    <cfRule type="expression" dxfId="24" priority="46">
      <formula>$S$19=2</formula>
    </cfRule>
  </conditionalFormatting>
  <conditionalFormatting sqref="M17:Q17 M18:R18">
    <cfRule type="expression" dxfId="23" priority="118">
      <formula>$T$17=0</formula>
    </cfRule>
  </conditionalFormatting>
  <conditionalFormatting sqref="M29:Q29 M30:R30">
    <cfRule type="expression" dxfId="22" priority="105">
      <formula>$T$29=0</formula>
    </cfRule>
  </conditionalFormatting>
  <conditionalFormatting sqref="M35:Q35 M36:R36">
    <cfRule type="expression" dxfId="21" priority="96">
      <formula>$S$35="経験無し"</formula>
    </cfRule>
  </conditionalFormatting>
  <conditionalFormatting sqref="M37:Q37 M38:R38">
    <cfRule type="expression" dxfId="20" priority="93">
      <formula>$S$37="取組無し"</formula>
    </cfRule>
  </conditionalFormatting>
  <conditionalFormatting sqref="M43:Q43 M44:R44">
    <cfRule type="expression" dxfId="19" priority="85">
      <formula>$S$43="本店等無し"</formula>
    </cfRule>
  </conditionalFormatting>
  <conditionalFormatting sqref="M45:Q45 M46:R46">
    <cfRule type="expression" dxfId="18" priority="81">
      <formula>$S$45="実績無し"</formula>
    </cfRule>
  </conditionalFormatting>
  <conditionalFormatting sqref="M47:Q47 M48:R48">
    <cfRule type="expression" dxfId="17" priority="79">
      <formula>$S$47="実績無し"</formula>
    </cfRule>
  </conditionalFormatting>
  <conditionalFormatting sqref="M49:Q49 M50:R50">
    <cfRule type="expression" dxfId="16" priority="76">
      <formula>$S$49="左記以外（活用しない）"</formula>
    </cfRule>
  </conditionalFormatting>
  <conditionalFormatting sqref="M51:Q51 M52:R52">
    <cfRule type="expression" dxfId="15" priority="74">
      <formula>$S$51="左記以外（活用しない）"</formula>
    </cfRule>
  </conditionalFormatting>
  <conditionalFormatting sqref="M21:R22">
    <cfRule type="expression" dxfId="14" priority="21">
      <formula>$T$21=0</formula>
    </cfRule>
  </conditionalFormatting>
  <conditionalFormatting sqref="M23:R24">
    <cfRule type="expression" dxfId="13" priority="25">
      <formula>$T$23=0</formula>
    </cfRule>
  </conditionalFormatting>
  <conditionalFormatting sqref="M27:R28">
    <cfRule type="expression" dxfId="12" priority="40">
      <formula>$T$27=0</formula>
    </cfRule>
  </conditionalFormatting>
  <conditionalFormatting sqref="M33:R34">
    <cfRule type="expression" dxfId="11" priority="101">
      <formula>$S$33="資格無し"</formula>
    </cfRule>
  </conditionalFormatting>
  <conditionalFormatting sqref="M39:R42">
    <cfRule type="expression" dxfId="10" priority="87">
      <formula>$S$39="活用無し"</formula>
    </cfRule>
  </conditionalFormatting>
  <conditionalFormatting sqref="O25 Q25:R26">
    <cfRule type="expression" dxfId="9" priority="29">
      <formula>$T$25=0</formula>
    </cfRule>
  </conditionalFormatting>
  <conditionalFormatting sqref="O31:R32">
    <cfRule type="expression" dxfId="8" priority="102">
      <formula>$S$31="保有無し"</formula>
    </cfRule>
  </conditionalFormatting>
  <conditionalFormatting sqref="P20">
    <cfRule type="expression" dxfId="7" priority="42">
      <formula>$T$19=1</formula>
    </cfRule>
  </conditionalFormatting>
  <conditionalFormatting sqref="P19:R20">
    <cfRule type="expression" dxfId="6" priority="62">
      <formula>$T$19=1</formula>
    </cfRule>
  </conditionalFormatting>
  <conditionalFormatting sqref="Q21:R21">
    <cfRule type="expression" dxfId="5" priority="20">
      <formula>$T$21=0</formula>
    </cfRule>
  </conditionalFormatting>
  <conditionalFormatting sqref="Q23:R23">
    <cfRule type="expression" dxfId="4" priority="24">
      <formula>$T$23=0</formula>
    </cfRule>
  </conditionalFormatting>
  <conditionalFormatting sqref="Q25:R25">
    <cfRule type="expression" dxfId="3" priority="28">
      <formula>$T$25=0</formula>
    </cfRule>
  </conditionalFormatting>
  <conditionalFormatting sqref="Q27:R27">
    <cfRule type="expression" dxfId="2" priority="39">
      <formula>$T$27=0</formula>
    </cfRule>
  </conditionalFormatting>
  <conditionalFormatting sqref="Q29:R29">
    <cfRule type="expression" dxfId="1" priority="37">
      <formula>$T$29=0</formula>
    </cfRule>
  </conditionalFormatting>
  <conditionalFormatting sqref="U45:Y46">
    <cfRule type="expression" dxfId="0" priority="31">
      <formula>$S$45="【対象外】"</formula>
    </cfRule>
  </conditionalFormatting>
  <dataValidations count="16">
    <dataValidation type="list" allowBlank="1" showInputMessage="1" showErrorMessage="1" sqref="S47:S48 S17:S18" xr:uid="{00000000-0002-0000-0000-000000000000}">
      <formula1>"（未選択）,実績有り,実績無し"</formula1>
    </dataValidation>
    <dataValidation type="list" allowBlank="1" showInputMessage="1" showErrorMessage="1" sqref="S51:S52" xr:uid="{00000000-0002-0000-0000-000002000000}">
      <formula1>"（未選択）,全て活用,左記以外（活用しない）"</formula1>
    </dataValidation>
    <dataValidation type="list" allowBlank="1" showInputMessage="1" showErrorMessage="1" sqref="S23:S24 S27:S28" xr:uid="{00000000-0002-0000-0000-000003000000}">
      <formula1>"（未選択）,取得有り,取得無し"</formula1>
    </dataValidation>
    <dataValidation type="list" allowBlank="1" showInputMessage="1" showErrorMessage="1" sqref="S29:S30" xr:uid="{00000000-0002-0000-0000-000004000000}">
      <formula1>"（未選択）,全て活用する,下請契約が無い,活用しない"</formula1>
    </dataValidation>
    <dataValidation type="list" allowBlank="1" showInputMessage="1" showErrorMessage="1" sqref="S31:S32" xr:uid="{00000000-0002-0000-0000-000005000000}">
      <formula1>"（未選択）,自社保有,共同保有,保有無し,【対象外】"</formula1>
    </dataValidation>
    <dataValidation type="list" allowBlank="1" showInputMessage="1" showErrorMessage="1" sqref="S35:S36" xr:uid="{00000000-0002-0000-0000-000006000000}">
      <formula1>"（未選択）,経験有り,経験無し"</formula1>
    </dataValidation>
    <dataValidation type="list" allowBlank="1" showInputMessage="1" showErrorMessage="1" sqref="S37:S38" xr:uid="{00000000-0002-0000-0000-000007000000}">
      <formula1>"（未選択）,取組有り,取組無し"</formula1>
    </dataValidation>
    <dataValidation type="list" allowBlank="1" showInputMessage="1" showErrorMessage="1" sqref="S43:S44" xr:uid="{00000000-0002-0000-0000-000009000000}">
      <formula1>"（未選択）,本店等有り,本店等無し"</formula1>
    </dataValidation>
    <dataValidation type="list" allowBlank="1" showInputMessage="1" showErrorMessage="1" sqref="S45:S46" xr:uid="{00000000-0002-0000-0000-00000A000000}">
      <formula1>"（未選択）,実績有り,実績無し,【対象外】"</formula1>
    </dataValidation>
    <dataValidation type="list" allowBlank="1" showInputMessage="1" showErrorMessage="1" sqref="S33:S34" xr:uid="{00000000-0002-0000-0000-00000B000000}">
      <formula1>"（未選択）,資格有り,資格無し"</formula1>
    </dataValidation>
    <dataValidation type="list" allowBlank="1" showInputMessage="1" showErrorMessage="1" sqref="E20:F20" xr:uid="{B9952A34-959F-4C69-93F0-F8DD3650A021}">
      <formula1>"【標準：造園工事・解体工事以外】,【特例：造園工事又は解体工事】"</formula1>
    </dataValidation>
    <dataValidation type="list" allowBlank="1" showInputMessage="1" showErrorMessage="1" sqref="S21:S22" xr:uid="{53E5308D-2E8D-4A2F-9C34-A54D5283CEA0}">
      <formula1>"（未選択）,表彰有り,表彰無し,【対象外】"</formula1>
    </dataValidation>
    <dataValidation type="list" allowBlank="1" showInputMessage="1" showErrorMessage="1" sqref="S25:S26" xr:uid="{75BFDDA6-AAD6-4D83-B4A2-9AA7072F864A}">
      <formula1>"（未選択）,ISO14001取得有り,ｴｺｱｸｼｮﾝ21取得有り,取得無し"</formula1>
    </dataValidation>
    <dataValidation type="list" allowBlank="1" showInputMessage="1" showErrorMessage="1" sqref="S19:S20" xr:uid="{00000000-0002-0000-0000-00000C000000}">
      <formula1>$AB$19:$AB$23</formula1>
    </dataValidation>
    <dataValidation type="list" allowBlank="1" showInputMessage="1" showErrorMessage="1" sqref="S39:S42" xr:uid="{12445D51-BC6A-445E-8763-82DB34EEC816}">
      <formula1>"（未選択）,指定無し又は活用有り,活用有り【１級】,活用有り【２級】,活用無し"</formula1>
    </dataValidation>
    <dataValidation type="list" allowBlank="1" showInputMessage="1" showErrorMessage="1" sqref="S49:S50" xr:uid="{5782C518-E63D-4D1B-AB0B-FAA0E94652B6}">
      <formula1>"（未選択）,指定資材無し又は全量活用,左記以外（活用しない）"</formula1>
    </dataValidation>
  </dataValidations>
  <printOptions horizontalCentered="1"/>
  <pageMargins left="0.39370078740157483" right="0.39370078740157483" top="0.59055118110236227" bottom="0.19685039370078741" header="0.31496062992125984" footer="0.31496062992125984"/>
  <pageSetup paperSize="9" scale="70" orientation="landscape" r:id="rId1"/>
  <ignoredErrors>
    <ignoredError sqref="T25"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V11"/>
  <sheetViews>
    <sheetView view="pageBreakPreview" zoomScale="85" zoomScaleNormal="100" zoomScaleSheetLayoutView="85" workbookViewId="0">
      <selection activeCell="A3" sqref="A3:V3"/>
    </sheetView>
  </sheetViews>
  <sheetFormatPr defaultColWidth="9" defaultRowHeight="13.5" x14ac:dyDescent="0.4"/>
  <cols>
    <col min="1" max="22" width="8.375" style="2" customWidth="1"/>
    <col min="23" max="16384" width="9" style="2"/>
  </cols>
  <sheetData>
    <row r="1" spans="1:22" x14ac:dyDescent="0.4">
      <c r="A1" s="2" t="s">
        <v>132</v>
      </c>
    </row>
    <row r="2" spans="1:22" ht="17.25" x14ac:dyDescent="0.4">
      <c r="A2" s="132"/>
      <c r="B2" s="132"/>
      <c r="C2" s="132"/>
      <c r="D2" s="132"/>
      <c r="E2" s="132"/>
      <c r="F2" s="132"/>
      <c r="G2" s="132"/>
      <c r="H2" s="132"/>
      <c r="I2" s="132"/>
      <c r="J2" s="132"/>
      <c r="K2" s="132"/>
      <c r="L2" s="132"/>
      <c r="M2" s="132"/>
      <c r="N2" s="132"/>
      <c r="O2" s="132"/>
      <c r="P2" s="132"/>
      <c r="Q2" s="132"/>
      <c r="R2" s="132"/>
      <c r="S2" s="132"/>
      <c r="T2" s="132"/>
      <c r="U2" s="132"/>
      <c r="V2" s="132"/>
    </row>
    <row r="3" spans="1:22" ht="37.35" customHeight="1" x14ac:dyDescent="0.4">
      <c r="A3" s="193" t="s">
        <v>135</v>
      </c>
      <c r="B3" s="193"/>
      <c r="C3" s="193"/>
      <c r="D3" s="193"/>
      <c r="E3" s="193"/>
      <c r="F3" s="193"/>
      <c r="G3" s="193"/>
      <c r="H3" s="193"/>
      <c r="I3" s="193"/>
      <c r="J3" s="193"/>
      <c r="K3" s="193"/>
      <c r="L3" s="193"/>
      <c r="M3" s="193"/>
      <c r="N3" s="193"/>
      <c r="O3" s="193"/>
      <c r="P3" s="193"/>
      <c r="Q3" s="193"/>
      <c r="R3" s="193"/>
      <c r="S3" s="193"/>
      <c r="T3" s="193"/>
      <c r="U3" s="193"/>
      <c r="V3" s="193"/>
    </row>
    <row r="4" spans="1:22" ht="28.7" customHeight="1" x14ac:dyDescent="0.4">
      <c r="A4" s="195" t="s">
        <v>134</v>
      </c>
      <c r="B4" s="195"/>
      <c r="C4" s="195"/>
      <c r="D4" s="195"/>
      <c r="E4" s="195"/>
      <c r="F4" s="195"/>
      <c r="G4" s="195"/>
      <c r="H4" s="195"/>
      <c r="I4" s="195"/>
      <c r="J4" s="195"/>
      <c r="K4" s="195"/>
      <c r="L4" s="195"/>
      <c r="M4" s="195"/>
      <c r="N4" s="195"/>
      <c r="O4" s="195"/>
      <c r="P4" s="195"/>
      <c r="Q4" s="195"/>
      <c r="R4" s="195"/>
      <c r="S4" s="195"/>
      <c r="T4" s="195"/>
      <c r="U4" s="195"/>
      <c r="V4" s="195"/>
    </row>
    <row r="5" spans="1:22" x14ac:dyDescent="0.4">
      <c r="A5" s="19"/>
      <c r="B5" s="20"/>
      <c r="C5" s="20"/>
      <c r="D5" s="20"/>
      <c r="E5" s="20"/>
      <c r="F5" s="20"/>
      <c r="G5" s="20"/>
      <c r="H5" s="20"/>
      <c r="I5" s="20"/>
      <c r="J5" s="20"/>
      <c r="K5" s="20"/>
      <c r="L5" s="20"/>
      <c r="M5" s="20"/>
      <c r="N5" s="20"/>
      <c r="O5" s="20"/>
      <c r="P5" s="20"/>
      <c r="Q5" s="20"/>
      <c r="R5" s="20"/>
      <c r="S5" s="20"/>
      <c r="T5" s="20"/>
      <c r="U5" s="20"/>
      <c r="V5" s="20"/>
    </row>
    <row r="6" spans="1:22" ht="69" customHeight="1" x14ac:dyDescent="0.4">
      <c r="A6" s="193" t="s">
        <v>127</v>
      </c>
      <c r="B6" s="193"/>
      <c r="C6" s="193"/>
      <c r="D6" s="193"/>
      <c r="E6" s="193"/>
      <c r="F6" s="193"/>
      <c r="G6" s="193"/>
      <c r="H6" s="193"/>
      <c r="I6" s="193"/>
      <c r="J6" s="193"/>
      <c r="K6" s="193"/>
      <c r="L6" s="193"/>
      <c r="M6" s="193"/>
      <c r="N6" s="193"/>
      <c r="O6" s="193"/>
      <c r="P6" s="193"/>
      <c r="Q6" s="193"/>
      <c r="R6" s="193"/>
      <c r="S6" s="193"/>
      <c r="T6" s="193"/>
      <c r="U6" s="193"/>
      <c r="V6" s="193"/>
    </row>
    <row r="7" spans="1:22" ht="325.35000000000002" customHeight="1" x14ac:dyDescent="0.4">
      <c r="A7" s="195" t="s">
        <v>133</v>
      </c>
      <c r="B7" s="195"/>
      <c r="C7" s="195"/>
      <c r="D7" s="195"/>
      <c r="E7" s="195"/>
      <c r="F7" s="195"/>
      <c r="G7" s="195"/>
      <c r="H7" s="195"/>
      <c r="I7" s="195"/>
      <c r="J7" s="195"/>
      <c r="K7" s="195"/>
      <c r="L7" s="195"/>
      <c r="M7" s="195"/>
      <c r="N7" s="195"/>
      <c r="O7" s="195"/>
      <c r="P7" s="195"/>
      <c r="Q7" s="195"/>
      <c r="R7" s="195"/>
      <c r="S7" s="195"/>
      <c r="T7" s="195"/>
      <c r="U7" s="195"/>
      <c r="V7" s="195"/>
    </row>
    <row r="11" spans="1:22" ht="93" customHeight="1" x14ac:dyDescent="0.4">
      <c r="A11" s="194"/>
      <c r="B11" s="194"/>
      <c r="C11" s="194"/>
      <c r="D11" s="194"/>
      <c r="E11" s="194"/>
      <c r="F11" s="194"/>
      <c r="G11" s="194"/>
      <c r="H11" s="194"/>
      <c r="I11" s="194"/>
      <c r="J11" s="194"/>
      <c r="K11" s="194"/>
      <c r="L11" s="194"/>
      <c r="M11" s="194"/>
      <c r="N11" s="194"/>
      <c r="O11" s="194"/>
      <c r="P11" s="194"/>
      <c r="Q11" s="194"/>
      <c r="R11" s="194"/>
      <c r="S11" s="194"/>
      <c r="T11" s="194"/>
      <c r="U11" s="194"/>
      <c r="V11" s="194"/>
    </row>
  </sheetData>
  <mergeCells count="6">
    <mergeCell ref="A3:V3"/>
    <mergeCell ref="A2:V2"/>
    <mergeCell ref="A11:V11"/>
    <mergeCell ref="A7:V7"/>
    <mergeCell ref="A4:V4"/>
    <mergeCell ref="A6:V6"/>
  </mergeCells>
  <phoneticPr fontId="1"/>
  <printOptions horizontalCentered="1"/>
  <pageMargins left="0.39370078740157483" right="0.39370078740157483" top="0.78740157480314965" bottom="0.59055118110236227" header="0.31496062992125984" footer="0.31496062992125984"/>
  <pageSetup paperSize="9" scale="69" orientation="landscape" r:id="rId1"/>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第２－2号様式</vt:lpstr>
      <vt:lpstr>別紙（注意書き）提出不要</vt:lpstr>
      <vt:lpstr>'第２－2号様式'!Print_Area</vt:lpstr>
      <vt:lpstr>'別紙（注意書き）提出不要'!Print_Area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2025-10-17T09:52:21Z</dcterms:created>
  <dcterms:modified xsi:type="dcterms:W3CDTF">2026-03-10T03:42:56Z</dcterms:modified>
</cp:coreProperties>
</file>